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80" windowWidth="17250" windowHeight="11700"/>
  </bookViews>
  <sheets>
    <sheet name="CATÁLOGO" sheetId="9" r:id="rId1"/>
    <sheet name="RESUMEN" sheetId="10" r:id="rId2"/>
  </sheets>
  <definedNames>
    <definedName name="_xlnm._FilterDatabase" localSheetId="0" hidden="1">CATÁLOGO!$A$16:$H$721</definedName>
    <definedName name="_xlnm.Print_Area" localSheetId="0">CATÁLOGO!$A$1:$H$721</definedName>
    <definedName name="_xlnm.Print_Area" localSheetId="1">RESUMEN!$A$1:$H$40</definedName>
    <definedName name="_xlnm.Print_Titles" localSheetId="0">CATÁLOGO!$1:$15</definedName>
  </definedNames>
  <calcPr calcId="145621" iterate="1"/>
</workbook>
</file>

<file path=xl/calcChain.xml><?xml version="1.0" encoding="utf-8"?>
<calcChain xmlns="http://schemas.openxmlformats.org/spreadsheetml/2006/main">
  <c r="K578" i="9" l="1"/>
  <c r="B7" i="10"/>
</calcChain>
</file>

<file path=xl/sharedStrings.xml><?xml version="1.0" encoding="utf-8"?>
<sst xmlns="http://schemas.openxmlformats.org/spreadsheetml/2006/main" count="1466" uniqueCount="636">
  <si>
    <t>SECRETARÍA DE OBRAS PÚBLICAS</t>
  </si>
  <si>
    <t>SUBSECRETARÍA DE SERVICIOS TÉCNICOS Y PROYECTOS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</si>
  <si>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</si>
  <si>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</si>
  <si>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</si>
  <si>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</si>
  <si>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</si>
  <si>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</si>
  <si>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</si>
  <si>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</si>
  <si>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</si>
  <si>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</si>
  <si>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</si>
  <si>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</si>
  <si>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</si>
  <si>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</si>
  <si>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</si>
  <si>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</si>
  <si>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</si>
  <si>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</si>
  <si>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</si>
  <si>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</si>
  <si>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</si>
  <si>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</si>
  <si>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HOJA:1</t>
  </si>
  <si>
    <t>DE: 1</t>
  </si>
  <si>
    <t xml:space="preserve">RESÚMEN DE CATALOGO DE CONCEPTOS </t>
  </si>
  <si>
    <t>NUMERO</t>
  </si>
  <si>
    <t>CAPÍTULO</t>
  </si>
  <si>
    <t>SUB - TOTAL</t>
  </si>
  <si>
    <t>I.V.A.</t>
  </si>
  <si>
    <t>TOTAL DE LA PROPUESTA</t>
  </si>
  <si>
    <t>IMPORTE TOTAL CON  LETRA</t>
  </si>
  <si>
    <t xml:space="preserve">SECRETARÍA DE OBRAS PÚBLICAS </t>
  </si>
  <si>
    <t xml:space="preserve">                                                                                           SUBSECRETARÍA DE SERVICIOS TÉCNICOS Y PROYECTOS</t>
  </si>
  <si>
    <t>CLAVE</t>
  </si>
  <si>
    <t>pza</t>
  </si>
  <si>
    <t>m</t>
  </si>
  <si>
    <t>I</t>
  </si>
  <si>
    <t>II</t>
  </si>
  <si>
    <t>PRELIMINARES</t>
  </si>
  <si>
    <t>m2</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</si>
  <si>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</si>
  <si>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sal</t>
  </si>
  <si>
    <t>CONSTRUCCIÓN DE LA SEGUNDA ETAPA DE LA UNIVERSIDAD DE SEGURIDAD Y JUSTICIA DE TAMAULIPAS, EN EL MUNICIPIO DE VICTORIA, TAMAULIPAS.</t>
  </si>
  <si>
    <t>AREA ACADEMICA (SEGUNDO NIVEL Y TERCER NIVEL)</t>
  </si>
  <si>
    <t>SEGUNDO NIVEL</t>
  </si>
  <si>
    <t>ESTRUCTURA</t>
  </si>
  <si>
    <t>3.0704.06.) ESTRUCTURAS
3.0704.06.) B. REFERENCIAS
3.0704.06.F.01.e) Estructura de acero. (3.0704.06.G.09)
Suministro, habilitado y montaje de estructura de acero soldada a base de tubo de cuadrado de acero ASTM-36 (columnas). Incluye: primario anticorrosivo epóxy  Pemex RP-6 a dos mils., de p/s  y esmalte epóxy Pemex RA-21 a 4 mils., de PS ambos de OSEL ORO o similar en calidad, limpieza SAN BLAST a dos manos de primario y cuatro de esmalte, equipo, andamiaje, fletes y acarreos hasta el lugar de la obra, herramienta y todas las pruebas de calidad requeridas como soldadores, pruebas de ultrasonido, radiográfica, partículas magnéticas y liquido penetrante. A cualquier altura.</t>
  </si>
  <si>
    <t>kg</t>
  </si>
  <si>
    <t>3.0704.06.) ESTRUCTURAS
3.0704.06.) B. REFERENCIAS
3.0704.06.F.01.e) Estructura de acero. (3.0704.06.G.09)
Suministro, habilitado y montaje de estructura de acero soldada ASTM-36 (trabe compuesta por  perfil IPR y/o IPC, conexiones con placas y ángulos). Incluye: primario anticorrosivo EPOXY Pemex RP-6 a dos mils. de P/S y esmalte EPOXY Pemex RA-21 a 4 mils. de PS ambos de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</si>
  <si>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habilitado y montaje de estructura de acero soldada ASTM-36 en Joist. Incluye: primario anticorrosivo epóxy Pemex RP-6 a dos mils. de P/S y esmalte EPOXY Pemex RA-21 a 4 mils. de PS ambos de OSEL ORO o similar en calidad a dos manos, limpieza san blast. A dos manos de primario y cuatro de esmalte; fletes y acarreos hasta el lugar de la obra; herramienta, andamios,  equipo y todas las pruebas de calidad requeridas como soldadores, pruebas de ultrasonido y radiográfica, partículas magnéticas y liquido penetrante. A cualquier altura.</t>
  </si>
  <si>
    <t xml:space="preserve">Apuntalamiento mediante pies derechos 4"x4", arrastres y cargadores, de la cubierta de lámina galvanizada Galvadeck sección 3 cal. 24 para el sistema losacero (Deck losa), incluye: materiales, mano de obra, herramienta, fletes y acarreos hasta el lugar de la obra; herramienta, andamios, limpiezas y desperdicios. (P.U.O.T.) </t>
  </si>
  <si>
    <t xml:space="preserve">3.0704.10.) TECHOS
3.0704.10.) B REFERENCIAS
3.0704.10.F.01 c) Techo no transitable sobre estructura de madera ó metálica (3.0704.10.G.01)
01) Suministro, habilitado, colocación y montaje de cubierta de lamina galvanizada Galvadeck sección 25 cal. 24, fijada a estructura de acero con conectores de red liso de 3/8". Incluye elementos de fijación, fletes y acarreos hasta el lugar de la obra; herramienta, andamios, equipo, materiales de consumo y desperdicios. </t>
  </si>
  <si>
    <t>3.0704.04.) ACEROS PARA CONCRETO
3.0704.04.) B. REFERENCIAS
3.0704.04.F.01.a) Acero de refuerzo (3.0704.04.G.03 y G.01).
03) Malla electrosoldada 6x6-10/10 en losas, incluye suministro y colocación.</t>
  </si>
  <si>
    <t>3.0704.04.) ACEROS PARA CONCRETO
3.0704.04.) B. REFERENCIAS
3.0704.04.F.01.a) Acero de refuerzo (3.0704.04.G.03 y G.01).
03) Malla electrosoldada 6x6-6/6 en losas. Incluye suministro y colocación.</t>
  </si>
  <si>
    <t>3.0704.03.) CONCRETO HIDRÁULICO
3.0704.03.) B. REFERENCIAS
3.0704.03.F.01.b) Concreto hidráulico en estructura, sin incluir moldes y obra falsa. (3.0704.03. G.01 Y G.07) 
03) Resistencia f'c =250 kg/cm2.  A cualquier altura.</t>
  </si>
  <si>
    <t>m3</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</si>
  <si>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</si>
  <si>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</si>
  <si>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</si>
  <si>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6)</t>
  </si>
  <si>
    <t>3.0704.06.) ESTRUCTURAS
3.0704.06.) B. REFERENCIAS
3.0704.06.F.01.e) Estructura de acero. (3.0704.06.G.09)
03) Suministro y colocación de separador a base  de ángulo de 1-1/4” x 1/ 8”. Incluye: primario anticorrosivo EPOXY PEMEX RP-6 a dos mils. de P/S esmalte EPOXY PEMEX RA-21 a 4 mils. de PS ambos de OSEL ORO, material, mano de obra especializada, soldadura, flete y acarreos hasta el lugar de la obra, herramienta, andamios,  equipo y prueba para elementos soldados. A cualquier altura, según proyecto.</t>
  </si>
  <si>
    <t>ALBAÑILERIA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</si>
  <si>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</si>
  <si>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</si>
  <si>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35 cm armado con 6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</si>
  <si>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15 CM de sección, armado con Armex 15-15-4.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</si>
  <si>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</si>
  <si>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Junta constructiva a base de CELOTEX de 3/4" de espesor. Incluye: suministro, colocación, cortes, desperdicios, herramienta, limpiezas y retiro de sobrantes fuera de la obra.</t>
  </si>
  <si>
    <t>Escalerilla de ARMEX 15-2 cal. 10 marca DEACERO o similar en calidad, colocada en sentido horizontal  en muros. Incluye: suministro, colocación, herramienta y mano de obra. Según proyecto. P.U.O.T.</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</si>
  <si>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</si>
  <si>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15 CM armada con 4 VARS No 3 Y ESTRIBOS No 2 @ 20 CM. Incluye: suministro de materiales, mano de obra, anclajes necesarios, cimbra común y descimbra.  A cualquier altura.</t>
  </si>
  <si>
    <t>Muro de tablaroca de 18 cm de espesor, compuesto por bastidor de canaleta laminada cal. 20 y tablaroca de 1/2" por ambos lados (a dos caras), junteado con perfacinta y redimix, comprende todo lo necesario para su instalación, incluye: suministro de materiales, mano de obra, especializada, trazo, acarreo, elevaciones, fletes, desperdicios, cortes, herramienta y equipo en cualquier nivel.</t>
  </si>
  <si>
    <t>3.0704.09. PISOS Y PAVIMENTOS
3.0704.09.) B. REFERENCIAS
3.0704.09.F.01.b) Pisos de concreto hidráulico sobre losas de concreto hidráulico (3.0704.09.G.01).
Sobrefirme de concreto F'C=150  KG/CM2 de 3 a 4 CM de espesor T.M.A. 19 MM, acabado planeado para recibir acabado final. Incluye: acarreos, nivelación, materiales y mano de obra.</t>
  </si>
  <si>
    <t>3.0704.04.) ACEROS PARA CONCRETO
3.0704.04.) B. REFERENCIAS
3.0704.04.F.01.a) Acero de refuerzo (3.0704.04.G.03 y G.01).
03) Malla electrosoldada 6X6-6/6 en firmes. Incluye suministro y colocación.</t>
  </si>
  <si>
    <t>ACABADOS</t>
  </si>
  <si>
    <t>ACABADOS EN MUROS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</si>
  <si>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</si>
  <si>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Suministro y colocación de canaleta de aluminio marca Cuprum clave 1433 colocada sobre aplanado de mezcla acabado repellado. Incluye: material, mano de obra, herramienta, equipo, fletes, acarreos.</t>
  </si>
  <si>
    <t>3.0704.08.) RECUBRIMIENTOS
3.0704.08.) B. REFERENCIAS
3.0704.08.F.01.e) Lambrín interior de loseta, cintilla o tabletas de barro (3.0704.08.G.01)
Suministro y colocación de Recubrimiento Porcelanico marca CASTEL mate o similar en calidad, color cemente bianco/cementi ivory, de 60 X 60 cm, asentado con adhesivo porcelánico y boquilla epóxica. Incluye: suministro y colocación de los materiales, mano de obra especializada, andamios, desperdicio, remates, emboquillados, acarreos, elevaciones, protección de las superficies adyacentes, limpieza, herramienta y equipo en cualquier altura.</t>
  </si>
  <si>
    <t>3.0704.08.) RECUBRIMIENTOS 
3.0704.08.) B. REFERENCIAS 
3.0704.08.F.01.c) Aplanados de yeso en muros y plafón, 1.5 cm espesor (3.0704.08.G.01)
01) Aplanado de yeso plomeado, acabado pulido sobre muros interiores. Incluye: materiales, mano de obra, preparación, perfilado de aristas, remates y emboquillados, a cualquier altura.</t>
  </si>
  <si>
    <t xml:space="preserve">3.0704.08.) RECUBRIMIENTOS
3.0704.08.) B. REFERENCIAS 
3.0704.08  F.01  k) Recubrimiento de pintura (3.0704.08 G.01)
Suministro y aplicación de pintura viníl-acrílica para interiores y exteriores, línea Pro 1000 plus de COMEX o similar en calidad, aplicada sobre muros de cualquier tipo de acabado, a dos manos, con aplicación de fondo. Incluye: suministro, mano de obra, limpieza y preparación de la superficie, acarreos. A cualquier altura.   </t>
  </si>
  <si>
    <t>3.0704.08.) RECUBRIMIENTOS
3.0704.08.) B. REFERENCIAS
3.0704.08.F.01.e) Lambrín interior de loseta, cintilla o tabletas de barro (3.0704.08.G.01)
Suministro y colocación de Recubrimiento Porcelánico de 33.3 x 33.3 cm, marca VITROMEX CONSTRUPISO o similar en calidad, color café, asentada con cemento crest porcelánico y boquilla antihongos. Incluye: material, mano de obra, cortes, desperdicios, preparación de la superficie y limpieza.</t>
  </si>
  <si>
    <t xml:space="preserve">3.0704.08.) RECUBRIMIENTOS
3.0704.08.) B. REFERENCIAS 
3.0704.08  F.01  k) Recubrimiento de pintura (3.0704.08 G.01)
Suministro y aplicación de pintura marca COMEX tipo SKETCH o similar en calidad, color blanco, aplicada sobre muros de tablaroca, a dos manos. Incluye: suministro, mano de obra, limpieza, preparación de la superficie y acarreos. A cualquier altura.   </t>
  </si>
  <si>
    <t>Suministro y colocación de muro de tablaroca con aislamiento acústico foamular de 1-1/2" ambas caras. Incluye: suministro de materiales, mano de obra, especializada, trazo, acarreo, elevaciones, fletes, desperdicios, cortes, herramienta y equipo en cualquier nivel. P.U.O.T.</t>
  </si>
  <si>
    <t>ACABADOS EN PISOS</t>
  </si>
  <si>
    <t>3.0704.09) PISOS Y PAVIMENTOS
3.0704.09) B. REFERENCIAS
3.0704.09 - F.01  e) Pisos de losetas, baldosas o cintillas de barro. (3.0704.09 G.01).
Suministro y colocación de piso cerámico de 33.3 x 33.3 cm, marca VITROMEX CONSTRUPISO o similar en calidad, color café, asentada con cemento crest porcelánico y boquilla antihongos. Incluye: material, mano de obra, cortes, desperdicios, preparación de la superficie y limpieza.</t>
  </si>
  <si>
    <t>3.0704.08.) RECUBRIMIENTOS
3.0704.08.) B. REFERENCIAS
3.0704.08.F.01.e) Piso de losetas, baldosas o cintillas de barro. (3.0704.08.G.01).
Suministro y colocación de piso porcelánico marca CASTEL o similar en calidad, mate color cementi ivory de 60 X 60 cm, asentado con adhesivo porcelánico y boquilla epóxica. Incluye: nivelación con mortero cemento-arena, suministro y colocación de los materiales, mano de obra especializada, cortes, desperdicios, acarreos, elevaciones, protección de las superficies adyacentes, limpieza, herramienta y equipo, en cualquier nivel.</t>
  </si>
  <si>
    <t>3.0704.09) PISOS Y PAVIMENTOS
3.0704.09) B. REFERENCIAS
3.0704.09 - F.01  e) Pisos de losetas, baldosas o cintillas de barro. (3.0704.09 G.01).
Suministro y colocación de piso porcelánico marca CASTEL o similar en calidad, mate color cementi Bianco de 60 X 60 cm, asentado con adhesivo porcelánico y boquilla epóxica. Incluye: nivelación con mortero cemento-arena, suministro y colocación de los materiales, mano de obra especializada, cortes, desperdicios, acarreos, elevaciones, protección de las superficies adyacentes, limpieza, herramienta y equipo, en cualquier nivel.</t>
  </si>
  <si>
    <t>Piso de cemento acabado pulido color natural, integral al firme con endurecedor superficial mineral marca PASA PROTECTO DUR S o similar en calidad. Inc. material, mano de obra, acarreos, limpiezas, desperdicios, herramienta y equipo.</t>
  </si>
  <si>
    <t>Recubrimiento de escalón de concreto de 30 CM de huella, a base de piso porcelánico marca CASTEL o similar en calidad, mate color cementi ivory de 60 X 60 cm, asentado con adhesivo porcelánico y boquilla epóxica. Incluye: material, mano de obra, limpiezas, cortes, desperdicios, herramienta y todo lo necesario para su correcta ejecución. P.U.O.T.</t>
  </si>
  <si>
    <t>Recubrimiento de descanso de concreto, a base de piso porcelánico marca CASTEL o similar en calidad, mate color cementi ivory de 60 X 60 cm, asentado con adhesivo porcelánico y boquilla epóxica. Incluye: material, mano de obra, limpiezas, cortes, desperdicios, herramienta y todo lo necesario para su correcta ejecución. P.U.O.T.</t>
  </si>
  <si>
    <t>ACABADOS EN ZOCLOS</t>
  </si>
  <si>
    <t>3.0704.09) PISOS Y PAVIMENTOS
3.0704.09) B. REFERENCIAS
3.0704.09.F.01 l) Zoclos (3.0704.09.G.01)
Suministro y colocación de Zoclo de Porcelanato Pulido marca CASTEL MATE o similar en calidad color cementi ivory, dimensión 10 x 60 cm, asentada con cemento crest porcelánico y emboquillado a hueso con cemento blanco, (según proyecto). Incluye: material, mano de obra, cortes, desperdicios, preparación de la superficie y limpieza.</t>
  </si>
  <si>
    <t>3.0704.09) PISOS Y PAVIMENTOS
3.0704.09) B. REFERENCIAS
3.0704.09.F.01 l) Zoclos (3.0704.09.G.01)
Suministro y colocación de Zoclo de Porcelanato Pulido marca CASTEL MATE o similar en calidad color cementi bianco, dimensión 10 x 60 cm, asentada con cemento crest porcelánico y emboquillado a hueso con cemento blanco, (según proyecto). Incluye: material, mano de obra, cortes, desperdicios, preparación de la superficie y limpieza.</t>
  </si>
  <si>
    <t>ACABADOS EN PLAFONES</t>
  </si>
  <si>
    <t xml:space="preserve">3.0704.08.) RECUBRIMIENTOS
3.0704.08.) B. REFERENCIAS
3.0704.08.F.01.l) Plafones (3.0704.08.G.01).
Suministro e instalación de falso plafón reticulado  de la marca Panel Rey línea Armstrong modelo Fine Fissured tegular blanco o similar en calidad, angulado color blanco, placas de fibra mineral de 61 x 61 cm, con retícula esmaltada color liso blanco, suspensión visible.  Incluye: materiales, mano de obra, habilitado de huecos para lámparas y salidas de aire acondicionado, escuadras para colgantes, alambre, nivelación, materiales necesarios para su instalación y retiro de material sobrante fuera de la obra.  </t>
  </si>
  <si>
    <t xml:space="preserve">3.0704.08.) RECUBRIMIENTOS
3.0704.08.) B. REFERENCIAS 
3.0704.08  F.01  k) Recubrimiento de pintura (3.0704.08 G.01)
Suministro y aplicación de pintura viníl-acrílica para interiores y exteriores, línea Pro 1000 plus de COMEX o similar en calidad, aplicada sobre plafones de cualquier tipo de acabado, a dos manos, con aplicación de fondo. Inc. suministro, mano de obra, limpieza y preparación de la superficie, acarreos. A cualquier altura.   </t>
  </si>
  <si>
    <t>Suministro y colocación de aislante térmico foamular de 1". Incluye: suministro de materiales que intervienen, mano de obra especializada, acarreos, elevaciones, fletes, desperdicios, cortes, herramienta y equipo. A cualquier altura.</t>
  </si>
  <si>
    <t>Suministro y colocación de paneles de tablacemento de 127mm de espesor en plafones, con foamular de 2" acoustic dura-panel de 2" marca RANGER SYSTEMS o similar en calidad, color negro, PTR de 2"x3" y PTR de 2"x4", tornillos de 6"x1/4" cabeza plana con rondana de 2" y tuerca hexagonal, conforme a detalle de plano. Incluye: mano de obra, herramienta, fijación y todo lo necesario para su correcta colocación. A cualquier nivel. P.U.O.T.</t>
  </si>
  <si>
    <t>CANCELERIA Y PUERTAS</t>
  </si>
  <si>
    <t>3.0704.11.) VENTANERÍA, CANCELERÍA Y PUERTAS DE COMUNICACIÓN.
3.0704.11.) B REFERENCIAS
3.0704.11  F.01  ñ) Fabricación y colocación de canceles con perfiles de aluminio anodizado (3.0704.11 G.04)
Cancel (K-2A-01) de 5.40 x 1.80 m, 2 fijos superiores con 2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</si>
  <si>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(K-2A-02) de 5.60 x 2.80 m, tipo bandera, puerta abatible con fijo superior y lateralmente 2 fijos superiores con 2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</si>
  <si>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(K-2A-03) de 11.60 x 2.80 m, 2 puertas abatibles con fijo superior, 4 fijos superiores con 4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cerraduras, felpas, herrajes y elementos necesarios.</t>
  </si>
  <si>
    <t>3.0704.11.) VENTANERÍA, CANCELERÍA Y PUERTAS DE COMUNICACIÓN.
3.0704.11.) B REFERENCIAS
3.0704.11  F.01  ñ) Fabricación y colocación de canceles con perfiles de aluminio anodizado (3.0704.11 G.04)
Cancel (K-2A-04) de 5.60 x 2.80 m, tipo bandera, puerta abatible con fijo superior y lateralmente 2 fijos superiores con 2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</si>
  <si>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(K-2A-05) de 6.70 x 0.80 m, fijo central con 2 fijo-corredizo laterales,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</si>
  <si>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(K-2A-06) de 11.60 x 2.80 m, tipo bandera, puerta abatible con fijo superior y lateralmente 4 fijos superiores con 4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</si>
  <si>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(K-2A-07) de 1.00 x 2.80 m, puerta abatible con fijo superior,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</si>
  <si>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(K-2A-08) de 3.20 x 0.50 m, 2 fijos con cristal junta a hueso,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</si>
  <si>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(K-2A-09) de 5.60 x 0.50 m, 4 fijos con cristal junta a hueso,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</si>
  <si>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(K-2A-10) de 3.90 x 1.80 m, 2 fijos superiores con 2 corredizos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</si>
  <si>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PUERTAS</t>
  </si>
  <si>
    <t>3.0704.11) VENTANERIA, CANCELERÍA Y PUERTAS DE COMUNICACION.
3.0704.11) B REFERENCIAS
3.0704.11  F.01  q) Fabricación y colocación de puertas con perfiles de aluminio anodizado (3.0704.11 G.04)
Suministro e instalación de puerta (PT-2A-01, 24), (izquierda), medidas de 0.75x2.20 m, rejilla acabado pintura automotriz, sin contramarco.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</si>
  <si>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(PT-2A-02, 23), (derecha), medidas de 0.75x2.20 m, rejilla acabado pintura automotriz, sin contramarco.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</si>
  <si>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(PT-2A-03, 06, 07, 10, 18, 20, 21) de aluminio anodizado, derecha medidas de 1.00 x 2.20 m de alto, con un fijo superior de 1.00 x 0.60 m, perfil de 3", con cristal transparente de 6mm, cerradura 555-ABL, PHILLIPS. Incluye: tope de piso 54-CS PHILLIPS, cierra puertas hidráulico mod. 1402, marca phillips bisagra 3327 ABL Phillips;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</si>
  <si>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(PT-2A-04, 05, 08, 09, 19, 22), de aluminio anodizado de la marca CUPRUM o similar en calidad, (izquierda) medidas de 1.00 x 2.20 m de alto, con un fijo superior de 1.00 x 0.60 m, perfil de 3", con cristal transparente de 6mm, cerradura 555-ABL, PHILLIPS. Incluye: tope de piso 54-CS PHILLIPS, cierra puertas hidráulico mod. 1402, marca phillips bisagra 3327 ABL Phillips;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</si>
  <si>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(PT-2A-11)  de aluminio anodizado natural de la marca CUPRUM o similar en calidad, perfil de 3", (derecha), medidas de 0.95x2.17 m de alto, acabado multypanel  pintura automotriz, cerradura A-80 PD, YALE.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</si>
  <si>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(PT-2A-12)  de aluminio anodizado natural de la marca CUPRUM o similar en calidad, perfil de 3", (izquierda), medidas de 0.95x2.17 m de alto, acabado multypanel  pintura automotriz, cerradura A-80 PD, YALE.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</si>
  <si>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(PT-2A-13)  de aluminio anodizado natural de la marca CUPRUM o similar en calidad, perfil de 3", (derecha), medidas de 0.85x2.17 m de alto, acabado multypanel pintura automotriz, cerradura A-80 PD, YALE, tope de piso 54-CS PHILLIPS.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</si>
  <si>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(PT-2A-14)  de aluminio anodizado natural de la marca CUPRUM o similar en calidad, perfil de 3", (izquierda), medidas de 0.85x2.17 m de alto, acabado multypanel pintura automotriz, cerradura A-80 PD, YALE, tope de piso 54-CS PHILLIPS.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</si>
  <si>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(PT-2A-15)  de aluminio anodizado natural CUPRUM o similar en calidad, (derecha), medidas de 0.95x2.17 m de alto acabado multypanel pintura, automotriz, cerradura AC-10 S, YALE, tope de piso 54-CS PHILLIPS. Incluye: bisagra resorte MONT HARD 4X4-26 C/R BB1060 857190-T,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</si>
  <si>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(PT-2A-16)  de aluminio anodizado natural CUPRUM o similar en calidad, (izquierda), medidas de 0.95x2.17 m de alto, acabado multypanel pintura, automotriz, cerradura A-80 PD, YALE.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</si>
  <si>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(PT-2A-17)  de aluminio anodizado natural CUPRUM o similar en calidad, (izquierda), medidas de 0.95x2.17 m de alto acabado multypanel pintura, automotriz, cerradura AC-10 S YALE, tope de piso 54-CS PHILLIPS. Incluye: bisagra resorte MONT HARD 4X4-26 C/R BB1060 857190-T,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</si>
  <si>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(PT-2A-25) de madera y plástico laminado, (derecha), medidas de 0.90x2.20 m de alto acabado cara exterior plástico laminado, cara interior acoustic panel, cierra puertas hidráulico MOD. 1402, MARCA PHILLIPS. Incluye: bisagra, ajustes, pruebas, sellador, tornillería, herrajes, mano de obra y elementos necesarios.</t>
  </si>
  <si>
    <t>HERRERIA</t>
  </si>
  <si>
    <t>Puerta de herrería metálica tipo rejilla, con dimensiones de 0.75 x 2.20 m, fabricada a base de marco de PTR de 2"x3" y perfil doblado de lámina pintro cal. 14, conforme a diseño, dimensiones,  especificaciones y detalles DT-1 y DT-2 de plano A-H-01. Incluye: pasador de 3/8", portacandados, pivote de 3/8" para barra superior e inferior, herrajes, cerradura y tela mosquitera; mano de obra, herramienta y equipo.</t>
  </si>
  <si>
    <t>Puerta de herrería metálica, con dimensiones de 0.60 x 1.80 m, fabricada a base de marco de PTR de 2"x3" y perfil de lámina troquelada cal. 14, conforme a diseño, dimensiones,  especificaciones y detalles DT-1' y DT-2' de plano A-H-01. Incluye: pasador de 3/8", portacandados, pivote hecho en obra de 3/8" para barra superior e inferior, herrajes, cerradura y tela mosquitera. P.U.O.T.</t>
  </si>
  <si>
    <t>Fachada de herrería metálica en forma de "U" para protección de ventanas (H-2A-01 Y H-3A-01), con dimensiones de 5.60 x 1.20 m para un desarrollo total de 7.80 x 1.815 m de altura, fabricada a base de perfiles PTR 2" x 2" x 4.00 kg/m, IPR de 152 X 24 kg/cm2 y solera de 4" X 1/4", conforme a diseño, dimensiones,  especificaciones de plano A-H-01. Incluye: pasador de 3/8", portacandados, pivote hecho en obra de 3/8" para barra superior e inferior, herrajes, cerradura y tela mosquitera. P.U.O.T.</t>
  </si>
  <si>
    <t>Herrería (H-1A-04 Y H-2A-07) barandal metálico de descanso de escalera de 0.46 m de longitud x 100 cm de alto, fabricado a base de solera de 3"x3/8", fierro cuadrado de 3/4" y PTR de 2"x3" para pasamanos, conforme a diseño, dimensiones y especificaciones de plano A-H-01.</t>
  </si>
  <si>
    <t>Herrería (H-2A-11) barandal metálico de escalera de 4.30 m de longitud x 100 cm de alto, fabricado a base de solera de 3"x3/8", fierro cuadrado de 3/4" y PTR de 2"x3" para pasamanos, conforme a diseño, dimensiones y especificaciones de plano A-H-01. Incluye: material, mano de obra, herramienta, equipo, maniobras y todo lo necesario para su correcta ejecución. P.U.O.T.</t>
  </si>
  <si>
    <t>Herrería (H-2A-02 y H-3A-02) barandal metálico de balcón de 1.15 m de longitud x 100 cm de alto, fabricado a base de solera de 3"x3/8", fierro cuadrado de 3/4" y PTR de 2"x3" para pasamanos, conforme a diseño, dimensiones y especificaciones de plano A-H-01. Incluye: material, mano de obra, herramienta, equipo, maniobras y todo lo necesario para su correcta ejecución. P.U.O.T.</t>
  </si>
  <si>
    <t>Herrería (H-2A-03 y H-3A-03) barandal metálico de balcón de 1.15 m de longitud x 100 cm de alto, fabricado a base de solera de 3"x3/8", fierro cuadrado de 3/4" y PTR de 2"x3" para pasamanos, conforme a diseño, dimensiones y especificaciones de plano A-H-01. Incluye: material, mano de obra, herramienta, equipo, maniobras y todo lo necesario para su correcta ejecución. P.U.O.T.</t>
  </si>
  <si>
    <t>Herrería (H-2A-06 y H-3A-07) barandal metálico de escalera de 3.69 m de longitud x 100 cm de alto, fabricado a base de solera de 3"x3/8", fierro cuadrado de 3/4" y PTR de 2"x3" para pasamanos, conforme a diseño, dimensiones y especificaciones de plano A-H-01. Incluye: material, mano de obra, herramienta, equipo, maniobras y todo lo necesario para su correcta ejecución. P.U.O.T.</t>
  </si>
  <si>
    <t>Herrería (H-2A-08 Y H-2A-10) barandal metálico de escalera de 4.46 m de longitud x 100 cm de alto, fabricado a base de solera de 3"x3/8", fierro cuadrado de 3/4" y PTR de 2"x3" para pasamanos, conforme a diseño, dimensiones y especificaciones de plano A-H-02. Incluye: material, mano de obra, herramienta, equipo, maniobras y todo lo necesario para su correcta ejecución. P.U.O.T.</t>
  </si>
  <si>
    <t>Herrería (H-2A-09) barandal metálico de descanso de escalera de 0.46 m de longitud x 100 cm de alto, fabricado a base de solera de 3"x3/8", fierro cuadrado de 3/4" y PTR de 2"x3" para pasamanos, conforme a diseño, dimensiones y especificaciones de plano A-H-02. Incluye: material, mano de obra, herramienta, equipo, maniobras y todo lo necesario para su correcta ejecución. P.U.O.T.</t>
  </si>
  <si>
    <t>MUEBLES SANITARIOS Y ACCESORIOS</t>
  </si>
  <si>
    <t>3.0704.12) INSTALACIONES DE GAS, HIDRÁULICAS Y SANITARIAS.
3.0704.12) B. REFERENCIAS
3.0704.12 - F.01 m) Muebles; incluye accesorios y llaves (3.0704.12 G.01.c).
Suministro  y colocación de lavabo tipo ovalin para sobreponer en placa de concreto, marca VITROMEX, modelo Violeta, color blanco,  Incluye: suministro, contra de rejilla y cespol cromados, alimentador flexible y llave de paso.</t>
  </si>
  <si>
    <t>Suministro e instalación de Mezcladora para lavabo de diseño marca HELVEX modelo TV-122. Incluye: material, mano de obra, conexión, herramienta y pruebas. (P.U.O.T.)</t>
  </si>
  <si>
    <t>3.0704.12) INSTALACIONES DE GAS, HIDRÁULICAS Y SANITARIAS.
3.0704.12) B. REFERENCIAS
3.0704.12 - F.01 m) Muebles; incluye accesorios y llaves (3.0704.12 G.01.c). 
01) Suministro e instalación de Inodoro MOD. ZAFIRO 1011 marca AMERICAN STANDARD o similar en calidad, con alimentación superior con SPUD de 32 mm. Incluye; cargo directo por el costo del elemento,  mano de obra y materiales requeridos, flete a obra, acarreos, nivelación, fijación, pruebas, equipo de seguridad, equipo y herramienta en cualquier nivel.</t>
  </si>
  <si>
    <t>Fluxómetro de pedal aparente para Inodoro marca Helvex mod. 310-32. Incluye: suministro, instalación, conexión, acarreo, mano de obra, herramienta y pruebas. (P.U.O.T.)</t>
  </si>
  <si>
    <t>3.0704.12) INSTALACIONES DE GAS, HIDRÁULICAS Y SANITARIAS.
3.0704.12) B. REFERENCIAS
3.0704.12 - F.01 m) Muebles; incluye accesorios y llaves (3.0704.12 G.01.c). 
04) Suministro e instalación de mingitorio modelo NIAGARA 01247, de pared, color blanco, alimentación sup. spud de 19 o similar. Incluye: materiales, mano de obra, accesorios, herrajes, elementos de fijación, herramienta, equipo, acarreos, limpiezas y retiro de sobrantes fuera de la obra. (P.U.O.T.)</t>
  </si>
  <si>
    <t>Fluxómetro de pedal aparente para mingitorio marca Helvex mod. 310-19. Incluye: suministro, instalación, conexión, acarreo, mano de obra, herramienta y pruebas. (P.U.O.T.)</t>
  </si>
  <si>
    <t>Despachador para toallas de papel interdoblada windows serie I, clave 94318, marca Kimberly Clark. Incluye: suministro, colocación, fijación, materiales, acarreo, maniobras, herramienta y equipo. P.U.O.T.</t>
  </si>
  <si>
    <t>Despachador de jabón, universal windows, serie I color blanco,  marca Kimberly Clark. Incluye: suministro, colocación, fijación, materiales, acarreo, maniobras, herramienta y equipo. P.U.O.T.</t>
  </si>
  <si>
    <t>Dispensador para papel higiénico de acero inoxidable jumbo mod. B-2890 marca BOBRICK o similar en calidad. Incluye: suministro, colocación, fijación, materiales, acarreo, maniobras, herramienta y equipo. P.U.O.T.</t>
  </si>
  <si>
    <t>Bote de campana cuerpo de lámina de acero cal. 18 acabado en pintura esmaltada a fuego color blanco. Incluye: suministro, acarreo y maniobras.</t>
  </si>
  <si>
    <t>Asiento de plástico con aditivo microban abierto al frente sin tapa M-130 MOD. 11-019 o similar, color blanco marca AMERICAN STANDARD o similar en calidad. Incluye: suministro, colocación, fijación, materiales, acarreo, maniobras, herramienta y equipo. P.U.O.T.</t>
  </si>
  <si>
    <t>Espejo de 6 mm de espesor, montado en bastidor de madera de pino con marco de aluminio de 170 x 100 cm. Incluye: suministro, colocación, fijación, materiales, acarreo, maniobras, herramienta y equipo. P.U.O.T.</t>
  </si>
  <si>
    <t>Espejo de 6 mm de espesor, montado en bastidor de madera de pino con marco de aluminio de 240 x 100 cm. Incluye: suministro, colocación, fijación, materiales, acarreo, maniobras, herramienta y equipo. P.U.O.T.</t>
  </si>
  <si>
    <t>Suministro y colocación de barras de apoyo para discapacitados Boomerang modelo B-066-S mca. HELVEX o similar en calidad, para sobreponer en muro. Incluye: material, mano de obra, herramienta, acarreos, herrajes y elementos de fijación.</t>
  </si>
  <si>
    <t>Barra de apoyo para discapacitados, barra recta sanitaria de 61 cm. y 1 1/4" de diámetro mod. B-610-S, marca Helvex. Incluye: suministro, colocación, fijación, materiales, acarreo, maniobras, herramienta y equipo. P.U.O.T.</t>
  </si>
  <si>
    <t>Pilastra a pared para sanitario marca SANILOCK o similar en calidad, modelo estándar 4200 de 12 x 180 cm código 4202-1 acabado esmaltado color blanco antiguo. Incluye: suministro, colocación, fijación, materiales, acarreo, maniobras, herramienta y equipo. P.U.O.T.</t>
  </si>
  <si>
    <t>Pilastra a pared para sanitario marca SANILOCK o similar en calidad, modelo estándar 4200 de 15 x 180 cm código 4202-2 acabado esmaltado color blanco antiguo. Incluye: suministro, colocación, fijación, materiales, acarreo, maniobras, herramienta y equipo. P.U.O.T.</t>
  </si>
  <si>
    <t>Pilastra central para sanitario marca SANILOCK o similar en calidad, modelo estándar 4200 de 20 x 180 cm código 4203-4 acabado esmaltado color blanco antiguo. Incluye: suministro, colocación, fijación, materiales, acarreo, maniobras, herramienta y equipo. P.U.O.T.</t>
  </si>
  <si>
    <t>Pilastra final para sanitario marca SANILOCK o similar en calidad, modelo estándar 4200 de 24 x 180 cm código 4204-5 acabado esmaltado color blanco antiguo. Incluye: suministro, colocación, fijación, materiales, acarreo, maniobras, herramienta y equipo. P.U.O.T.</t>
  </si>
  <si>
    <t>Pilastra final para sanitario marca SANILOCK o similar en calidad, modelo estándar 4200 de 30 x 180 cm código 4204-6 acabado esmaltado color blanco antiguo. Incluye: suministro, colocación, fijación, materiales, acarreo, maniobras, herramienta y equipo. P.U.O.T.</t>
  </si>
  <si>
    <t>Panel para mingitorio marca SANILOCK o similar en calidad, modelo estándar 4200 de 46 x 120 cm código 4206-0 acabado esmaltado color blanco antiguo. Incluye: suministro, colocación, fijación, materiales, acarreo, maniobras, herramienta y equipo. P.U.O.T.</t>
  </si>
  <si>
    <t>Panel para sanitario marca SANILOCK o similar en calidad, modelo estándar 4200 de 150 x 150 cm código 4201-4 acabado esmaltado color blanco antiguo. Incluye: suministro, colocación, fijación, materiales, acarreo, maniobras, herramienta y equipo. P.U.O.T.</t>
  </si>
  <si>
    <t>Panel para sanitario marca SANILOCK o similar en calidad, modelo estándar 4200 de 178 x 150 cm código 4201-5 acabado esmaltado color blanco antiguo. Incluye: suministro, colocación, fijación, materiales, acarreo, maniobras, herramienta y equipo. P.U.O.T.</t>
  </si>
  <si>
    <t>Puerta para sanitario marca SANILOCK o similar en calidad, modelo estándar 4200 de 61 x 150 cm código 4205-2 acabado esmaltado color blanco antiguo. Incluye: suministro, colocación, fijación, materiales, acarreo, maniobras, herramienta y equipo. P.U.O.T.</t>
  </si>
  <si>
    <t>Puerta para sanitario marca SANILOCK o similar en calidad, modelo estándar 4200 de 90 x 150 cm código 4205-4 acabado esmaltado color blanco antiguo. Incluye: suministro, colocación, fijación, materiales, acarreo, maniobras, herramienta y equipo. P.U.O.T.</t>
  </si>
  <si>
    <t>INSTALACIONES HIDROSANITARIAS</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</si>
  <si>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</si>
  <si>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F.01 a. 04) Válvulas de bronce de globo (3.0704.12.G.01.c)
e) Válvula de globo en muro de 1 1/2" en bronce, MCA. URREA, extremos soldables, comprende: vástago saliente y maneral Incluye: forjado de nicho en pared 20x30x10 pruebas, materiales, mano de obra desperdicios, limpieza,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</si>
  <si>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</si>
  <si>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2" de diametro, rexolit o equivalente comprende colocacion de piso recibimiento con mortero cemento-arena prop. 1:4 boquilla de cemento blanco proteccion hasta terminar la obra ,limpieza ,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</si>
  <si>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</si>
  <si>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Suministro y colocación de ventila sanitaria con tubo de P.V.C.  de 2" de  diámetro Incluye: material, conexiones y ranuras, a cualquier altura.</t>
  </si>
  <si>
    <t>Suministro y colocación de reventila sanitaria con tubo de P.V.C. de 2" de  diámetro  Incluye: material, conexiones y ranuras, a cualquier altura.</t>
  </si>
  <si>
    <t>Salida hidrosanitaria para pileta (agua fría), con tubería de cobre tipo "m" (13 mm de diámetro) y sanitaria de plástico rígido P.V.C (4" de diámetro),  incluye: tubería (5.30 ml) y conexiones (codos, tees, yes, etc.), materiales, desperdicios, pegamento, soldadura, conexión y pruebas, mano de obra herramienta y equipo. (P.U.O.T.)</t>
  </si>
  <si>
    <t>Suministro e instalación de llave de bronce para jardín tipo manguera de 13 mm de diámetro. Inc. material, mano de obra, conexión, herramienta y pruebas. (P.U.O.T.)</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</si>
  <si>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 de obra, herramienta, acarreos, media caña,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</si>
  <si>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</si>
  <si>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 incluye conexiones, trazo, excavación, rellenos y pruebas. (3.0704.12 G.01.b)
02) De cobre "m" de 3/4" (19mm)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</si>
  <si>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 incluye conexiones, trazo, excavación, rellenos y pruebas. (3.0704.12 G.01.b)
05) De cobre "M" de 1 1/2" (38mm)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</si>
  <si>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 incluye conexiones, trazo, excavación, rellenos y pruebas. (3.0704.12 G.01.b)
06) De cobre "M" de 2" (51mm) de diámetro., marca Nacobre o similar.  Incluye: 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</si>
  <si>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</si>
  <si>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incluye conexiones, para albañales. (3.0704.12 G.01.b).
03) De 6" de diámetro (15 cm). Inc. suministro, colocación, acarreo, trazo, excavación y relleno.</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</si>
  <si>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especificas, depreciación y demás cargos derivados del uso de equipo y herramienta, en cualquier nivel. Soporte tipo pera para tubería de drenaje sanitario fijado en losa de 2".</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</si>
  <si>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específicas, depreciación y demás cargos derivados del uso de equipo y herramienta, en cualquier nivel. Soporte tipo pera para tubería de drenaje sanitario fijado en losa de 3/4".</t>
  </si>
  <si>
    <t>3.0704.12) INSTALACIONES DE GAS, HIDRÁULICAS Y SANITARIAS.
3.0704.12) B. REFERENCIAS
3.0704.12 - F.01 m) Muebles; incluye accesorios y llaves (3.0704.12 G.01.c).
11) Suministro y colocación de calentador de agua eléctrico de 5 litros de cap. 110 V marca LEFLAM o similar en calidad, modelo 301-005, con protección catódica. Incluye: suministro, colocación, base, materiales, conexiones, pruebas, herramienta y equipo.</t>
  </si>
  <si>
    <t>Bajada de condensados con tubería de CPVC de 19 mm de diámetro y 9 m de longitud. Incluye: suministro de materiales, mano de obra, herramienta, equipo, accesorios y limpieza. A cualquier altura. P.U.O.T.</t>
  </si>
  <si>
    <t>AIRE ACONDICIONADO</t>
  </si>
  <si>
    <t>EQUIPOS DE AIRE ACONDICIONADO</t>
  </si>
  <si>
    <t>Suministro y colocación de equipo de aire acondicionado central tipo dividido marca Trane con condensadora modelo 4TWX6048E1000B y evaporadora modelo TAM4A0A48S41SA, con capacidad de 4.0 toneladas de refrigeración nominales, bomba de calor, eficiencia 16 seer a un voltaje de 220V/1F/60H, incluye: bases de montaje,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</si>
  <si>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central tipo dividido marca trane con condensadora modelo 4TWX6036E1000A y evaporadora modelo TAM4A0A36S36SA, con capacidad de 3.0 toneladas de refrigeración nominales, bomba de calor, eficiencia 16 seer a un voltaje de 220V/1F/60H, incluye: bases de montaje,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</si>
  <si>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TUBERIAS DE INTERCONEXION (MAQUINA MAQUINA)</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</si>
  <si>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rigido de 7/8" diámetro exterior.</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</si>
  <si>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3/8" diámetro exterior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</si>
  <si>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</si>
  <si>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</si>
  <si>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3.0704.13) INSTALACIONES ELECTRICAS
3.0704.13) B. REFERENCIAS
3.0704.13  F.01  e) Conductores de cobre tipo TW, con forro; incluye empalmes.. (3.0704.13 G.02)
02) Cable de cobre tipo THW-LS 75 °C calibre AWG # 16, marca CONDUMEX o similar en calidad. Incluye: suministro, mano de obra especializada, conexión y prueba.</t>
  </si>
  <si>
    <t>Suministro y colocación de tubería de insulación de 7/8" x 3/8" marca Armaflex o similar. Inc. material, mano de obra, herramienta, equipo, fletes, acarreos y pruebas.</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</si>
  <si>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</si>
  <si>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ACCESORIOS PARA TUBERIAS DE INTERCONEXION</t>
  </si>
  <si>
    <t>Suministro e instalación de filtro deshidratador de 3/8" soldable. Incluye soldadura, fundente, material, mano de obra, herramienta, equipo, flete y acarreo.</t>
  </si>
  <si>
    <t>Suministro e instalación de indicador de humedad de 3/8" soldable. Incluye soldadura, fundente, material, mano de obra, herramienta, equipo, flete y acarreo.</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</si>
  <si>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CODOS de cobre de 7/8" - 90º (D.E.)</t>
  </si>
  <si>
    <t>Suministro e instalación de codos de PVC HID. de 3/4". Inc. material, mano de obra, herramienta, equipo, fletes, acarreos y pruebas.</t>
  </si>
  <si>
    <t>Suministro e instalación de codos de PVC HID. de 1". Inc. material, mano de obra, herramienta, equipo, fletes, acarreos y pruebas.</t>
  </si>
  <si>
    <t>3.0704.12) INSTALACIONES DE GAS, HIDRAULICAS Y SANITARIAS
3.0704.12) B. REFERENCIAS
3.0704.12.F.01 d) Tuberia y conexiones de P.V.C. para instalaciones hidráulicas. Inc. conexiones. (3.0704.12.G.01.b)
02) Suministro e instalación de tubería de PVC hidráulico de 19mm (3/4") de diámetro. Incluye: conexiones, material, mano de obra, herramienta, equipo, fletes, acarreos y pruebas.</t>
  </si>
  <si>
    <t>3.0704.12) INSTALACIONES DE GAS, HIDRAULICAS Y SANITARIAS
3.0704.12) B. REFERENCIAS
3.0704.12.F.01 d) Tuberia y conexiones de P.V.C. para instalaciones hidráulicas. Inc. conexiones. (3.0704.12.G.01.b)
03) Suministro e instalación de tubería de PVC hidráulico de 25mm (1") de diámetro. Incluye: conexiones, material, mano de obra, herramienta, equipo, fletes, acarreos y pruebas.</t>
  </si>
  <si>
    <t>REDES DE DUCTOS DE LAMINA GALV. Y DUCTO FLEXIBLE</t>
  </si>
  <si>
    <t>Suministro, elaboración y colocación de las redes de ductos a base de lámina galvanizada de primer, mca IMSA o similar con aislamiento de fibra de vidrio interior tipo duct liner de 1/2", aplicación de adhesivo sellador para los traslapes, incluye : soportaría,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 CAL. 24</t>
  </si>
  <si>
    <t>Suministro, elaboración y colocación de las redes de ductos a base de lámina galvanizada de primer, mca IMSA o similar con aislamiento de fibra de vidrio interior tipo duct liner de 1/2", aplicación de adhesivo sellador para los traslapes, incluye : soportaría,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 FIBRA DE VIDRIO INTERIOR DE 1/2" TIPO DUCT LINER.</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</si>
  <si>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12”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</si>
  <si>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16”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</si>
  <si>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18” diámetro</t>
  </si>
  <si>
    <t>REJILLAS DE INYECCION Y RETORNO</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</si>
  <si>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24x24" 4 vias cuello de 12"  (modelo LQI)</t>
  </si>
  <si>
    <t xml:space="preserve">CABLEADO DE FUERZA Y CONTROL </t>
  </si>
  <si>
    <t>Suministro y colocación de termostato digital programable marca Trane modelo TCONT800AS11AA o similar en calidad. Incluye: guardatermostato, cargo directo por el costo del elemento y materiales que intervienen para su instalación y fijación, flete a obra, acarreo hasta el lugar de su utilización, colocación, fijación, nivelación, identificación, verificación y conexiones de conductores de control, pruebas de operación (manual y automática), balanceo del sistema de control en general, ajustes necesarios, limpieza y retiro de sobrante fuera de obra, depreciación y demás derivados del uso de equipo (según el caso) y herramienta, equipo de seguridad, instalaciones específicas y los pertinentes del concepto "precio unitario" y los indicados en el contrato de obra.</t>
  </si>
  <si>
    <t>Suministro e instalación de cable para termostato (6 puntas), incluye: mano de obra especializada, herramienta, equipo, conexiones, pruebas y todo lo necesario para su correcta ejecución. (P.U.O.T.).</t>
  </si>
  <si>
    <t>Suministro y colocación de manguera tipo licuatite de ½”  incluye: conexiones, material, mano de obra, herramienta, equipo, fletes, acarreos y pruebas.</t>
  </si>
  <si>
    <t>Suministro y colocación de conector licuatite recto de  1/2". Incluye: conexiones, material, mano de obra, herramienta, equipo, fletes, acarreos y pruebas.</t>
  </si>
  <si>
    <t>SOPORTERIA</t>
  </si>
  <si>
    <t>Soporte para ductos de inyección. Incluye: varilla roscada de 1/4", ángulo de 1 x 1/8", tuercas hexagonales de 1/4", rondanas planas de 1/4", suministro, colocación, mano de obra, herramienta y equipo, a cualquier altura.</t>
  </si>
  <si>
    <t>Soporte para tuberías de interconexión. Incluye: varilla roscada de 3/8", unicanal perforado de 4 x 2", abrazadera unicanal 1-1/4", tuercas hexagonales de 3/8", rondanas planas de 3/8", suministro, colocación, mano de obra, herramienta y equipo, a cualquier altura.</t>
  </si>
  <si>
    <t>SEÑALIZACIÓN</t>
  </si>
  <si>
    <t>Suministro y colocación de señalamiento una cara, adosado en muro, puerta, cancel o plafón, dimensiones de 16x18 cm, fabricado a base de placa de acrílico transparente de 1/2" de espesor soportada con bastones de acrílico, soporte del mensaje mediante perfil extruido redondo de acrílico de 1" de espesor adherido con pegamento instantáneo para cristal y acrílico (marca kola loka o similar), rotulación de vinilo calandrado autoadherible cortado por computadora o impreso por proceso gerber edge o por impresión serigrafica,, marca REPRESENTACIONES COMERCIALES INTEGRALES, S.A. de C.V. (RECISA) o similar en calidad, cumpliendo con las normas para colores de seguridad e higiene para rutas de evacuación y protección civil NOM-026-STPS-1997, (conforme a plano de señalización). Incluye: trazo, habilitado, elaboración, plomeo, limpieza, materiales y mano de obra que intervengan, equipo de seguridad, herramienta y equipo. P.U.O.T.</t>
  </si>
  <si>
    <t>Suministro y colocación de señalamiento una cara, adosado en muro, puerta, cancel o plafón, dimensiones de 16x36 cm, fabricado a base de placa de acrílico transparente de 1/2" de espesor soportada con bastones de acrílico, soporte del mensaje mediante perfil extruido redondo de acrílico de 1" de espesor adherido con pegamento instantáneo para cristal y acrílico (marca kola loka o similar), rotulación de vinilo calandrado autoadherible cortado por computadora o impreso por proceso gerber edge o por impresión serigrafica,, marca REPRESENTACIONES COMERCIALES INTEGRALES, S.A. de C.V. (RECISA) o similar en calidad, cumpliendo con las normas para colores de seguridad e higiene para rutas de evacuación y protección civil NOM-026-STPS-1997, (conforme a plano de señalización). Incluye: trazo, habilitado, elaboración, plomeo, limpieza, materiales y mano de obra que intervengan, equipo de seguridad, herramienta y equipo. P.U.O.T.</t>
  </si>
  <si>
    <t>Suministro y colocación de señalamiento una cara, adosado en muro, puerta, cancel o plafón, dimensiones de 16x48 cm, fabricado a base de placa de acrílico transparente de 1/2" de espesor soportada con bastones de acrílico, soporte del mensaje mediante perfil extruido redondo de acrílico de 1" de espesor adherido con pegamento instantáneo para cristal y acrílico (marca KOLA LOKA o similar), rotulación de vinilo calandrado autoadherible cortado por computadora o impreso por proceso gerber edge o por impresión serigráfica, marca REPRESENTACIONES COMERCIALES INTEGRALES, S.A. de C.V. (RECISA) o similar en calidad, cumpliendo con las normas para colores de seguridad e higiene para rutas de evacuación y protección civil NOM-026-STPS-1997, (conforme a detalles de plano). Incluye: trazo, habilitado, elaboración, plomeo, limpieza, materiales y mano de obra que intervengan, equipo de seguridad, herramienta y equipo. P.U.O.T.</t>
  </si>
  <si>
    <t>Suministro y colocación de señalamiento una cara, adosado en muro, puerta, cancel o plafón, dimensiones de 16x54 cm, fabricado a base de placa de acrílico transparente de 1/2" de espesor soportada con bastones de acrílico, soporte del mensaje mediante perfil extruido redondo de acrílico de 1" de espesor adherido con pegamento instantáneo para cristal y acrílico (marca kola loka o similar), rotulación de vinilo calandrado autoadherible cortado por computadora o impreso por proceso gerber edge o por impresión serigrafica,, marca REPRESENTACIONES COMERCIALES INTEGRALES, S.A. de C.V. (RECISA) o similar en calidad, cumpliendo con las normas para colores de seguridad e higiene para rutas de evacuación y protección civil NOM-026-STPS-1997, (conforme a plano de señalización). Incluye: trazo, habilitado, elaboración, plomeo, limpieza, materiales y mano de obra que intervengan, equipo de seguridad, herramienta y equipo. P.U.O.T.</t>
  </si>
  <si>
    <t>TELECOMUNICACIONES</t>
  </si>
  <si>
    <t>INSTALACIONES ELÉCTRICAS</t>
  </si>
  <si>
    <t>ALIMENTACION A TABLERO "B"</t>
  </si>
  <si>
    <t>Suministro e instalación de tablero de distribución y alumbrado marca SQUARE D o similar en calidad, tipo NQ en gabinete montado en muro, catalogo NQ304L100S, zapatas principales en lámina nema 1, color gris, tensión operación 127-220 V, capacidad de corriente del sistema de 100 A, sistema trifásico 4 hilos.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</si>
  <si>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NQ, de un polo de 1x10 amp. Cat QO110,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</si>
  <si>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NQ,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</si>
  <si>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NQ, de un polo de 1x20 amp. Cat QO120, marca SQUARE D o similar,  incluye: suministro de materiales, mano de obra especializada, conexiones, pruebas, desperdicio, acarreos, maniobras, herramienta y equipo.</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</si>
  <si>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</si>
  <si>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Suministro e instalación de monitor y contratuerca de fierro galvanizado de 35 mm de diámetro para la interconexión de tableros. Incluye: material, mano de obra, herramienta y equipo.</t>
  </si>
  <si>
    <t xml:space="preserve">pza </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</si>
  <si>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</si>
  <si>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</si>
  <si>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ALIMENTACION A TABLERO "C"</t>
  </si>
  <si>
    <t>3.0704.13.) INSTALACIONES ELÉCTRICAS
3.0704.13.) B. REFERENCIAS.
3.0704.13  F.01  l) Interruptor termomagnético (3.0704.13  G.04).
Suministro e instalación de interruptor para tablero NQ, de un polo de 2x10 amp. Cat QO210, marca SQUARE D o similar,  incluye: suministro de materiales, mano de obra especializada, conexiones, pruebas, desperdicio, acarreos, maniobras, herramienta y equipo.</t>
  </si>
  <si>
    <t>ALIMENTACION A TABLERO "BC"</t>
  </si>
  <si>
    <t>3.0704.13.) INSTALACIONES ELÉCTRICAS
3.0704.13.) B. REFERENCIAS.
3.0704.13  F.01  l) Interruptor termomagnético (3.0704.13  G.04).
Suministro e instalación de interruptor termomagnético tipo QO de 3 POLO 100 A, catalogo QO3100 marca SQUARE-D o similar en calidad. Incluye: materiales, mano de obra especializada, desperdicios, acarreos, flete, herramienta y equipo. (P.U.O.T.).</t>
  </si>
  <si>
    <t>3.0704.13) INSTALACIONES ELECTRICAS
3.0704.13) B. REFERENCIAS
3.0704.13 F.01 d) Tubería y conexiones metálicas conduit galvanizada pared gruesa con rosca; visible; para alimentaciones. Incluye: cajas de registro y conexión (3.0704.13.G.02)
07) Suministro e instalación de tubo conduit galv. p.g. de 78mm, incluye: material, mano de obra, herramienta, acarreo, pruebas, conexiones (roscas, codo y cople, niple, conector).</t>
  </si>
  <si>
    <t>Suministro e instalación de monitor y contratuerca de fierro galvanizado de 78 mm de diámetro para la interconexión de tableros. Incluye: material, mano de obra, herramienta y equipo.</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</si>
  <si>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</si>
  <si>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</si>
  <si>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ALIMENTACION A TABLERO "CC"</t>
  </si>
  <si>
    <t>Suministro e instalación de tablero de distribución y alumbrado SQUARE D, tipo NQ en gabinete montado en muro, catalogo NQ184L100S, zapatas principales en lamina NEMA 1, color gris, tensión operación 127-220 V, capacidad de corriente del sistema de 100 A, sistema trifásico 4 hilos. Incluye: materiales, mano de obra especializada, conexiones, pruebas, desperdicio, acarreos, maniobras, herramienta y equipo. P.U.O.T.</t>
  </si>
  <si>
    <t>3.0704.13.) INSTALACIONES ELÉCTRICAS
3.0704.13.) B. REFERENCIAS.
3.0704.13  F.01  l) Interruptor termomagnético (3.0704.13  G.04).
Suministro e instalación de interruptor para tablero NQ, de un polo de 3x40 amp. Cat Q3040, marca SQUARE D o similar,  incluye: suministro de materiales, mano de obra especializada, conexiones, pruebas, desperdicio, acarreos, maniobras, herramienta y equipo.</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</si>
  <si>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</si>
  <si>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Suministro e instalación de monitor y contratuerca de fierro galvanizado de 41 mm de diámetro para la interconexión de tableros. Incluye: material, mano de obra, herramienta y equipo.</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</si>
  <si>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</si>
  <si>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</si>
  <si>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ALIMENTACION A TABLERO "BR"</t>
  </si>
  <si>
    <t>3.0704.13.) INSTALACIONES ELÉCTRICAS
3.0704.13.) B. REFERENCIAS.
3.0704.13  F.01  l) Interruptor termomagnético (3.0704.13  G.04).
Suministro e instalación de interruptor para tablero QO, de dos polos de 2x20 amp. Cat QO220, marca SQUARE D o similar,  incluye: suministro de materiales, mano de obra especializada, conexiones, pruebas, desperdicio, acarreos, maniobras, herramienta y equipo.</t>
  </si>
  <si>
    <t>3.0704.13) INSTALACIONES ELECTRICAS
3.0704.13) B. REFERENCIAS
3.0704.13 F.01 d) Tubería y conexiones metálicas conduit galvanizada pared gruesa con rosca; visible; para alimentaciones. Incluye: cajas de registro y conexión (3.0704.13.G.02)
05) Suministro e instalación de tubo conduit galv. p.g. de 53mm, incluye: material, mano de obra, herramienta, acarreo, pruebas, conexiones (roscas, codo y cople, niple, conector).</t>
  </si>
  <si>
    <t>Suministro e instalación de monitor y contratuerca de fierro galvanizado (conector) de 53 mm de diámetro para la interconexión de tableros. Incluye: material, mano de obra, herramienta, acarreo, pruebas, conexiones (codo y cople, niple, conector).</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</si>
  <si>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</si>
  <si>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ALIMENTACION A TABLERO "CR"</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</si>
  <si>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</si>
  <si>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Suministro de monitor y contratuerca de 27 mm, para tubería fierro galvanizado pared gruesa, para la interconexión de tableros. Incluye: material, mano de obra, herramienta, acarreo, pruebas, conexiones (codo y cople, niple, conector).</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</si>
  <si>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</si>
  <si>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e instalación de cable de cobre desnudo semiduro calibre 10 AWG. Para tierra, Marca CONDUMEX o líder. Incluye cinta aislante, guía, desperdicio, conexión y pruebas.</t>
  </si>
  <si>
    <t>ALIMENTACION A TABLERO "AIR-1"</t>
  </si>
  <si>
    <t>3.0704.13.) INSTALACIONES ELÉCTRICAS
3.0704.13.) B. REFERENCIAS.
3.0704.13  F.01  l) Interruptor termomagnético (3.0704.13  G.04).
Suministro e instalación de interruptor termomagnético marco HDA de 2x50 amp. Cat HDA-26050, marca Square-D o similar,  incluye: suministro de materiales, mano de obra especializada, conexiones, pruebas, desperdicio, acarreos, maniobras, herramienta y equipo.</t>
  </si>
  <si>
    <t>ALIMENTACION A TABLERO "AIR-2"</t>
  </si>
  <si>
    <t>Suministro e instalación de tablero de distribución del tipo I LINE denominado "A/AC" marca SQUARE D o similar en calidad, equipado con zapatas principales de  400 amp.  catalogo ML400161B, tensión operación 220-127 V, capacidad de corriente del sistema de 400 A, sistema trifásico 4 hilos.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</si>
  <si>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marco HDA de 2x30 amp. Cat HDA-26030, marca Square-D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</si>
  <si>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marco HDA de 2x40 amp. Cat HDA-26040, marca Square-D o similar,  incluye: suministro de materiales, mano de obra especializada, conexiones, pruebas, desperdicio, acarreos, maniobras, herramienta y equipo.</t>
  </si>
  <si>
    <t>3.0704.13) INSTALACIONES ELECTRICAS
3.0704.13) B. REFERENCIAS
3.0704.13 F.01 d) Tubería y conexiones metálicas conduit galvanizada pared gruesa con rosca; visible; para alimentaciones. Incluye: cajas de registro y conexión (3.0704.13.G.02)
08) Suministro e instalación de tubo conduit galv. p.g. de 102mm, incluye: material, mano de obra, herramienta, acarreo, pruebas, conexiones (roscas, codo y cople, niple, conector).</t>
  </si>
  <si>
    <t>Suministro e instalación de monitor y contratuerca de fierro galvanizado (conector) de 103 mm de diámetro para la interconexión de subestación y tablero TGPB. Incluye: material, mano de obra, herramienta, acarreo, pruebas, conexiones (codo y cople, niple, conector).</t>
  </si>
  <si>
    <t>Suministro e instalación de cable de aluminio calibre 500 KCM monopolar en aluminio XHHW-LS, para baja tensión  para fases, marca VIAKON o similar en calidad. Incluye : suministro de materiales, mano de obra especializada, conexiones, desperdicio, acarreos, maniobras, herramienta y equipo.</t>
  </si>
  <si>
    <t>ALIMENTACION A TABLERO "AIR-3"</t>
  </si>
  <si>
    <t>Suministro e instalación de tablero de distribución del tipo I LINE denominado "A/AC"  marca SQUARE D, equipado con zapatas principales de  400 amp,  catalogo ML400201B, tensión operación 220-127 V, capacidad de corriente del sistema de 400 A, sistema trifásico 4 hilos. Incluye: suministro de materiales, mano de obra especializada, conexiones, pruebas, desperdicio, acarreos, maniobras, herramienta y equipo. P.U.O.T.</t>
  </si>
  <si>
    <t>Suministro  y  colocación  de  cable de cobre desnudo (DSD) semiduro cal.  no.4 mca. CONDUMEX o similar en calidad. incluye: materiales, mano de obra, conexión, maniobras, herramienta y equipo.  En cualquier nivel. P.U.O.T.</t>
  </si>
  <si>
    <t>SALIDAS ELÉCTRICAS DE CONTACTOS NORMALES</t>
  </si>
  <si>
    <t>3.0704.13.) INSTALACIONES ELÉCTRICAS
3.0704.13.) B. REFERENCIAS.
3.0704.13.F.01 a) Salida de centro, contacto monofásico, trifásico y arbotante con tubería CONDUIT. Incluye cajas de registro, conexión, conductores TW y apagadores. (3.0704.13.G.01)
01) Salida para contacto doble polarizado, con tubería de poliducto de alta densidad y caja galvanizada, tierra física  127 V,  15 A,   (no inc. el contacto), con diámetros y calibres especificados en proyecto a cualquier altura, ranurado. Incluye: materiales, mano de obra especializada, pruebas, materiales misceláneos, acarreos, fletes, desperdicios, herramienta y equipo.</t>
  </si>
  <si>
    <t>Suministro y colocación de contacto doble polarizado 127 v, 15 amp. grado comercial 2P+T, marca Legrand o similar, color blanco cat. CR15-W con placa cat TP8-W. Incluye: materiales, mano de obra especializada, material misceláneo, desperdicio, maniobras, conexiones, flete, acarreos, herramienta y equipo.</t>
  </si>
  <si>
    <t>Suministro y colocación de contacto doble polarizado 127 v, 15 amp. grado comercial/industrial, falla a tierra 2P+T, marca Legrand o similar, color blanco cat. 1595-W, con placa cat. TP26-W. Incluye: materiales, mano de obra especializada, material misceláneo, desperdicio, maniobras, conexiones, flete, acarreos, herramienta y equipo.</t>
  </si>
  <si>
    <t>SALIDAS ELÉCTRICAS DE CONTACTOS REGULADOS</t>
  </si>
  <si>
    <t>3.0704.13.) INSTALACIONES ELÉCTRICAS
3.0704.13.) B. REFERENCIAS.
3.0704.13.F.01 a) Salida de centro, contacto monofásico, trifásico y arbotante con tubería CONDUIT. Incluye cajas de registro, conexión, conductores TW y apagadores. (3.0704.13.G.01)
01) Salida para contacto doble polarizado (regulado), por losa, muro o piso, con tubería de poliducto de alta densidad, cable THW-LS 75°C marca CONDUMEX o similar en calidad y caja rectangular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</si>
  <si>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de contactado doble polarizado 127 V, 15 amp. grado hospital regulado, marca legrand o similar, color rojo cat. 8200-red. Incluye: placa catalogo tp8-red, 2p+t15, materiales, mano de obra, conexiones, fijación, ranurado, pruebas, acarreos, desperdicios, herramienta y equipo.</t>
  </si>
  <si>
    <t>Suministro y colocación de contactado doble polarizado 127 v, 15 amp. grado hospital para tablero regulado, marca LEGRAND, color rojo CAT. 8200-RED o similar en calidad, para instalarse en piso ahogada en concreto en caja PVC, marca WIREMOLD, incluyendo caja redonda de PVC serie 881, anillo de ajuste y montaje de PVC 881ADP, divisor de PVC de parte eléctrica con parte telecomunicaciones, placa de activación en bronce para contacto dúplex. Incluye: mano de obra especializada, conexiones, fijación, pruebas, acarreos, desperdicios, herramienta y equipo.</t>
  </si>
  <si>
    <t>Suministro e instalación de contactado doble polarizado 220 V, 20 Amp. grado hospital, para tablero regulado, marca SQUARE D, color rojo cat. IG8800, con placa termoplástico TP8-RED marca SQUARE D, 2P+T o similar en calidad. Incluye: mano de obra, material, herramienta, conexiones, pruebas y todo lo necesario para su correcta instalación. P.U.O.T.</t>
  </si>
  <si>
    <t>Suministro y colocación de contactado doble polarizado marca LEGRAND cat 8200-RED, ensamblado en caja color negra a empotrar en mesa, precableado y hasta 2 jacks tracjack catalogo KP9999RT, a operar a 127 V, marca WIREMOLD o similar. Incluye: mano de obra, herramienta, material, conexiones, pruebas y todo lo necesario para su correcta colocación. P.U.O.T.</t>
  </si>
  <si>
    <t>SALIDAS ELÉCTRICAS DE ALUMBRADO</t>
  </si>
  <si>
    <t>3.0704.13.) INSTALACIONES ELÉCTRICAS
3.0704.13.) B. REFERENCIAS.
3.0704.13.F.01 a) Salida de centro, contacto monofásico, trifásico y arbotante con tubería CONDUIT. Incluye cajas de registro, conexión, conductores tw y apagadores. (3.0704.13.G.01)
01) Salida para alumbrado, con poliducto de alta densidad, por losa, muro o piso, cable THW-LS 75°C marca CONDUMEX o similar en calidad y caja galvanizada, (no inc. apagador), con diámetros y calibres especificados en proyecto a cualquier altura, ranurado. Incluye: materiales, mano de obra especializada, pruebas, material misceláneo, acarreos, fletes, desperdicios, herramienta y equipo.</t>
  </si>
  <si>
    <t xml:space="preserve">Suministro e instalación de apagador sencillo marca Square-D o similar, línea Lunare de 10 a. 127 v. catalogo M51011-HC, incluye tapa M59101-HC. Incluye: materiales, mano de obra especializada, material misceláneo, desperdicio, maniobras, conexiones, flete, acarreos, herramienta y equipo.                                     </t>
  </si>
  <si>
    <t>TERCER NIVEL</t>
  </si>
  <si>
    <t>Suministro y colocación de perfil PTR de 2" x 4".  Incluye: primario anticorrosivo de alto desempeño y pintura esmalte OSEL ORO o similar en calidad a dos manos; material, mano de obra especializada, soldadura, fletes, acarreos y todo lo necesario para su correcta colocación. P.U.O.T.</t>
  </si>
  <si>
    <t>3.0704.09. PISOS Y PAVIMENTOS
3.0704.09.) B. REFERENCIAS
3.0704.09.F.01.b) Pisos de concreto hidráulico sobre losas de concreto hidráulico (3.0704.09.G.01).
01) Sobrefirme de concreto F'C=150  KG/CM2 de 3 CM de espesor T.M.A. 19 MM, acabado planeado para recibir acabado final. Incluye: acarreos, nivelación, materiales y mano de obra.</t>
  </si>
  <si>
    <t>AZOTEAS</t>
  </si>
  <si>
    <t>Suministro y tendido de material de relleno aligerado (TEZONTLE) para dar pendientes en azotea, comprende: confinado de relleno, maestreado y/o colocación de niveles. Incluye: material, mano de obra, acarreos, elevaciones, desperdicios, limpieza, retiro de sobrante, herramienta y equipo.</t>
  </si>
  <si>
    <t>Chaflán perimetral en azotea, de 15x15 CM.  de sección, a base de mortero cemento-arena prop 1:4. Incluye: suministro de materiales, mano de obra, elevaciones, acarreos, desperdicios, herramienta y equipo.</t>
  </si>
  <si>
    <t>Entortado en azotea, a base de mortero premezclado cemento-arena prop. 1:5 , con acabado para recibir impermeabilización. Inc. Materiales, acarreos, elevaciones, andamios, mano de obra, herramienta y equipo (P.U.O.T.).</t>
  </si>
  <si>
    <t>Suministro y colocación de tela galvanizada de 25 mm ("gallinera") sujeta con pijas de 1/2, taquete expansivo y alambre recocido@ 40 cm, para recibir aplanados en muros. Incluye mano de obra, materiales, herramienta y equipo.</t>
  </si>
  <si>
    <t>Construcción de pretil perimetral en azotea (P-1) de 120 cm de peralte, fabricado a base de murete de block de 15x20x40 cm asentado con mortero cemento-arena 1:5, aplanado de mezcla cemento-arena 1:5 ambos lados y remate con cadena de concreto F´C=150 KG/CM2 sección 15x15 cm, reforzada con ARMEX 15-15-4, anclado en losa de compresión (ver detalle en plano). Incluye: materiales, mano de obra, cimbra común, acero de refuerzo, concreto, limpiezas, desperdicios, acarreos, maniobras y todo lo necesario para su correcta ejecución. P.U.O.T.</t>
  </si>
  <si>
    <t>Construcción de pretil perimetral en azotea (P-2) de 60 cm de peralte, fabricado a base de murete de block de 15x20x40 cm asentado con mortero cemento-arena 1:5, aplanado de mezcla cemento-arena 1:5 ambos lados y remate con cadena de concreto F´C=150 KG/CM2 sección irregular de 60 cm x 15 a 20 cm de  espesor con cadena integrada de 15x20 cm, armado total con 8 vrs. de 3/8 est. # 2 @20cm, anclado en losa de compresión (ver detalle en plano). Incluye: goterón, materiales, mano de obra, cimbra común, acero de refuerzo, concreto, limpiezas, desperdicios, acarreos, maniobras y todo lo necesario para su correcta ejecución. P.U.O.T.</t>
  </si>
  <si>
    <t>Construcción de pretil perimetral en azotea (P-3) de 120 cm de peralte, fabricado a base de murete de block de 15x20x40 cm asentado con mortero cemento-arena 1:5, aplanado de mezcla cemento-arena 1:5 ambos lados y remate con cadena de concreto F´C=150 KG/CM2 sección 15x15 cm, reforzada con ARMEX 15-15-4, anclado en losa de compresión (ver detalle en plano). Incluye: materiales, mano de obra, cimbra común, acero de refuerzo, concreto, limpiezas, desperdicios, acarreos, maniobras y todo lo necesario para su correcta ejecución. P.U.O.T.</t>
  </si>
  <si>
    <t>Construcción de pretil perimetral en azotea (P-4) de 60 cm de peralte, fabricado a base de murete de block de 15x20x40 cm asentado con mortero cemento-arena 1:5, aplanado de mezcla cemento-arena 1:5 ambos lados y remate con cadena de concreto F´C=150 KG/CM2 sección 15x15 cm, reforzada con ARMEX 15-15-4, anclado en losa de compresión (ver detalle en plano). Incluye: materiales, mano de obra, cimbra común, acero de refuerzo, concreto, limpiezas, desperdicios, acarreos, maniobras y todo lo necesario para su correcta ejecución. P.U.O.T.</t>
  </si>
  <si>
    <t>Construcción de pretil perimetral en azotea de 95 cm de peralte, fabricado a base de murete de block de 15x20x40 cm asentado con mortero cemento-arena 1:5, aplanado de mezcla cemento-arena 1:5 ambos lados y remate con cadena de concreto F´C=150 KG/CM2 sección 15x15 cm, reforzada con ARMEX 15-15-4, anclado en losa de compresión. Incluye: materiales, mano de obra, cimbra común, acero de refuerzo, concreto, limpiezas, desperdicios, acarreos, maniobras y todo lo necesario para su correcta ejecución. P.U.O.T.</t>
  </si>
  <si>
    <t>Fabricación de registro en azotea para paso de tuberias de 80 x 40 cm, a base de muretes de concreto armado de 10 cm de espesor x 40 cm de altura y tapa  de acero de 3/16", contramarcos de angulo de 1"x1"x1/4", asa de foro de 1/4" conforme a detalle de plano. Incluye: colado, cimbras, descimbras, material, mano de obra, herramienta, equipo y todo lo necesario para su correcta ejecución. P.U.O.T.</t>
  </si>
  <si>
    <t>Fabricación de registro en azotea para escotilla prefabricada marca BILCO modelo S-20, DE 75 x 90 cm medidas interiores, a base de muretes de concreto armado de 10 cm de espesor, conforme a detalles de plano. Incluye: suministro y colocacion de escotilla, mano de obra, herramienta, equipo, colado, cimbra, descimbra, material y todo lo necesario para su correcta colocación. P.U.O.T.</t>
  </si>
  <si>
    <t>Bajada pluvial a base de tubería de P.V.C. para alcantarillado sistema métrico serie 20 de 6" de diámetro, colocada hasta una altura de 12.90 m. Incluye: material, mano de obra, herramienta, equipo y pruebas. P.U.O.T.</t>
  </si>
  <si>
    <t>Bajada pluvial a base de tubería de P.V.C. para alcantarillado sistema métrico serie 20 de 6" de diámetro, colocada hasta una altura de 8.55 m. Incluye: material, mano de obra, herramienta, equipo y pruebas. P.U.O.T.</t>
  </si>
  <si>
    <t>Bajada pluvial a base de tubería de P.V.C. para alcantarillado sistema métrico serie 20 de 4" de diámetro, colocada hasta una altura de 4.50 m, según proyecto. Inc. Material, mano de obra, herramienta, equipo y pruebas (P.U.O.T.).</t>
  </si>
  <si>
    <t>Bajada pluvial a base de tubería de P.V.C. para alcantarillado sistema métrico serie 20 de 6" de diámetro, colocada hasta una altura de 8.60 m, según proyecto. Incluye: material, mano de obra, herramienta, equipo y pruebas. (P.U.O.T.)</t>
  </si>
  <si>
    <t>Suministro y colocación de coladera de pretil HELVEX o similar en calidad, mod. 4954. Comprende: colocación en piso, recibimiento de mortero cemento arena prop. 1:4, boquillas de cemento blanco, inc. materiales, mano de obra, herramienta, acarreo y pruebas.</t>
  </si>
  <si>
    <t>Suministro y colocación de coladera de piso MCA. HELVEX, MOD. No. 632-H. Comprende: Colocación en piso, recibimiento de mortero cemento arena prop. 1:4, boquillas de cemento blanco, protección hasta terminar la obra, Incluye: materiales, mano de obra, limpieza, herramienta y equipo.</t>
  </si>
  <si>
    <t xml:space="preserve">Fabricación y colocación de base metálica en azotea para unidad de aire acondiconado tipo condensadora, a base de angulo  de 1 1/4"x1/8", placa de solera de 1 1/2" x 1/8" y tacones de neopreno de 3"x3"x1", conforme a detalle de plano. Incluye: mano de obra, materiales, herramienta, equipo y todo lo necesario para su correcta ejecución. P.U.O.T. </t>
  </si>
  <si>
    <t>3.0704.11) VENTANERIA, CANCELERÍA Y PUERTAS DE COMUNICACION.
3.0704.11) B REFERENCIAS
3.0704.11  F.01  q) Fabricación y colocación de puertas con perfiles de aluminio anodizado (3.0704.11 G.04)
Suministro e instalación de puerta (PT-3A-01), (izquierda), medidas de 0.75x2.20 m de alto, rejilla acabado pintura automotriz, sin contramarco.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</si>
  <si>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(PT-3A-02), (derecha), medidas de 0.75x2.20 m, rejilla acabado pintura automotriz, sin contramarco.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</si>
  <si>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(PT-3A-03, 06) de aluminio anodizado natural de la marca CUPRUM o similar en calidad, (derecha), medidas de 1.00x2.20 de alto, con un fijo superior de 1.00 x 0.60 m, perfil de 3" con cristal transparente de 6 mm, cerradura 550-ABL, PHILLIPS, cierra puertas hidráulico, MOD. 1402, MARCA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</si>
  <si>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(PT-3A-04) de aluminio anodizado natural de la marca CUPRUM o similar en calidad, (izquierda), medidas de 1.00x2.20 de alto, con un fijo superior de 1.00 x 0.60 m, perfil de 3" con cristal transparente de 6 mm, cerradura 550-ABL, PHILLIPS, cierra puertas hidráulico, MOD. 1402, MARCA PHILLIPS, tope de piso 54-CS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</si>
  <si>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(PT-3A-05) de aluminio anodizado natural de la marca CUPRUM o similar en calidad, (izquierda), medidas de 1.00x2.20 de alto, con un fijo superior de 1.00 x 0.60 m, perfil de 3" con cristal transparente de 6 mm, cerradura 550-ABL, PHILLIPS, cierra puertas hidráulico, MOD. 1402, MARCA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</si>
  <si>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(PT-3A-07) de aluminio anodizado natural de la marca CUPRUM o similar en calidad, (doble), medidas de 2.00x2.20 de alto, con un fijo superior de 1.00 x 0.60 m, perfil de 3" con cristal transparente de 6 mm, cerradura 550-ABL, PHILLIPS, pasador de embutir 3110 PHILLIPS,  cierra puertas hidráulico, MOD. 1402, MARCA PHILLIPS, bisagra 3327 ABL PHILLIPS, bisagra hidráulica tipo RYOBI, cristal aluminio (doble acción).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</si>
  <si>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(PT-3A-08, 10, 17) de aluminio anodizado natural de la marca CUPRUM o similar en calidad, (derecha), medidas de 1.00x2.20 de alto, con un fijo superior de 1.00 x 0.60 m, perfil de 3" con cristal transparente de 6 mm, cerradura 555-ABL, PHILLIPS, tope de piso 54-CS PHILLIPS, cierra puertas hidráulico MOD. 1402, MARCA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</si>
  <si>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(PT-3A-09, 11, 16) de aluminio anodizado natural de la marca CUPRUM o similar en calidad, (izquierda), medidas de 1.00x2.20 de alto, con un fijo superior de 1.00 x 0.60 m, perfil de 3" con cristal transparente de 6 mm, cerradura 555-ABL, PHILLIPS, tope de piso 54-CS PHILLIPS, cierra puertas hidráulico MOD. 1402, MARCA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</si>
  <si>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(PT-3A-12, 15) de aluminio anodizado natural de la marca CUPRUM o similar en calidad, (derecha), medidas de 1.00x2.20 de alto, con un fijo superior de 1.00 x 0.60 m, perfil de 3" con cristal transparente de 6 mm, cerradura 550-ABL, PHILLIPS, tope de piso 54-CS PHILLIPS, cierra puertas hidráulico MOD. 1402, MARCA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</si>
  <si>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(PT-3A-13, 14) de aluminio anodizado natural de la marca CUPRUM o similar en calidad, (izquierda), medidas de 1.00x2.20 de alto, con un fijo superior de 1.00 x 0.60 m, perfil de 3" con cristal transparente de 6 mm, cerradura 550-ABL, PHILLIPS, tope de piso 54-CS PHILLIPS, cierra puertas hidráulico MOD. 1402, MARCA PHILLIPS, bisagra 3327 ABL PHILLIPS. Incluye: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</si>
  <si>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(PT-3A-18) de aluminio anodizado natural de la marca CUPRUM o similar en calidad, (derecha), medidas de 0.95x2.17 m de alto, acabado multypanel pintura automotriz,, cerradura A-80 PD, YALE.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</si>
  <si>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(PT-3A-19) de aluminio anodizado natural de la marca CUPRUM o similar en calidad, (izquierda), medidas de 0.95x2.17 m de alto, acabado multypanel pintura automotriz,, cerradura A-80 PD, YALE.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</si>
  <si>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(PT-3A-20) de aluminio anodizado natural de la marca CUPRUM o similar en calidad, (derecha), medidas de 0.85 x 2.17 m de alto, acabado multypanel pintura automotriz, cerradura A-80 PD YALE, tope de piso 54-CS Phillips.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</si>
  <si>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(PT-3A-21) de aluminio anodizado natural de la marca CUPRUM o similar en calidad, (izquierda), medidas de 0.85 cm x 2.17 m de alto, acabado multypanel pintura automotriz, cerradura A-80 PD YALE, tope de piso 54-CS Phillips.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</si>
  <si>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(PT-3A-22, 24) de aluminio anodizado natural de la marca CUPRUM o similar en calidad, (derecha), medidas de 0.95 x 2.17 m de alto, acabado multypanel pintura automotriz, cerradura AC-52 PD, YALE o similar, tope de piso 54-CS Phillips. Incluye: bisagras, ajustes, pruebas, sellador, tornillería, herrajes, mano de obra y elementos necesarios.</t>
  </si>
  <si>
    <t>3.0704.11) VENTANERIA, CANCELERÍA Y PUERTAS DE COMUNICACION.
3.0704.11) B REFERENCIAS
3.0704.11  F.01  q) Fabricación y colocación de puertas con perfiles de aluminio anodizado (3.0704.11 G.04)
Suministro e instalación de puerta (PT-3A-23) de aluminio anodizado natural de la marca CUPRUM o similar en calidad, (izquierda), medidas de 0.95 x 2.17 m de alto, acabado multypanel pintura automotriz, cerradura A-80 PD, YALE o similar. Incluye: bisagras, ajustes, pruebas, sellador, tornillería, herrajes, mano de obra y elementos necesarios.</t>
  </si>
  <si>
    <t>Herrería (H-3A-08) barandal metálico de nivel 3 de escalera de 2.376 m de longitud x 100 cm de alto, fabricado a base de solera de 3"x3/8", fierro cuadrado de 3/4" y PTR de 2"x3" para pasamanos, conforme a diseño, dimensiones y especificaciones de plano A-H-02. Incluye: material, mano de obra, herramienta, equipo, maniobras y todo lo necesario para su correcta ejecución. P.U.O.T.</t>
  </si>
  <si>
    <t>Fachada de herrería metálica en vestíbulo triple altura (H-3A-06), con dimensiones de 11.20 x 5.98 m de altura, fabricada a base de perfiles PTR 6" x 4" x 17.81 kg/m, PTR 2" x 2" x 4.00 kg/m y solera de 4" X 1/4", conforme a diseño, dimensiones,  especificaciones de plano A-H-02. Incluye: pasador de 3/8", portacandados, pivote hecho en obra de 3/8" para barra superior e inferior, herrajes, cerradura y tela mosquitera. P.U.O.T.</t>
  </si>
  <si>
    <t>Fachada de herrería metálica en escalera triple altura (H-3A-09), con dimensiones de 4.30 x 4.39 m de altura, fabricada a base de perfiles PTR 6" x 4" x 17.81 kg/m, PTR 2" x 2" x 4.00 kg/m y solera de 4" X 1/4", conforme a diseño, dimensiones,  especificaciones de plano A-H-02. Incluye: pasador de 3/8", portacandados, pivote hecho en obra de 3/8" para barra superior e inferior, herrajes, cerradura y tela mosquitera. P.U.O.T.</t>
  </si>
  <si>
    <t>Suministro y colocación de rejilla IRVING tipo estándar IS-05 cortada en obra, colocada sobre elemento estructural. Incluye: material, mano de obra, cortes, maniobras, herramienta, equipo, ajustes y todo lo necesario para su correcta colocación. P.U.O.T.</t>
  </si>
  <si>
    <t>Suministro y colocación de herrería metálica (H-3A-14) escalera marina, en ducto de instalaciones, formada a base de peldaños y verticales de tubo de acero de 3/4", peldaños de 55 cm a cada 40 cm,  con desarrollo de 70 cm, anclada a muros. Incluye: placa de acero de 3"x3"x1/4" soldada a rejilla irving, anclas de Fo Ro de 1/2", materiales, cortes, desperdicios, anclajes, acarreos, maniobras, elevación, resanes, primer anticorrosivo y acabado con pintura esmalte a dos manos, herramienta y equipo, a cualquier altura. (P.U.O.T.)</t>
  </si>
  <si>
    <t xml:space="preserve">3.0704.06.) ESTRUCTURAS
3.0704.06.) B. REFERENCIAS
3.0704.06. F.01.e) Estructura de Acero. (3.0704.06.G.09)
03) Suministro, habilitado y montaje de estructura de acero soldada ASTM-36 (perfil PTR 4"x4"x14.02 kg/m en fachadas herrería H-3A-10, H-3A-11 y H-3A-12 ver plano A-H-03).  Incluye: primario anticorrosivo EPOXY Pemex RP-6 a dos mils. De P/S y esmalte EPOXY Pemex RA-21 a 4 mils. De PS ambos de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t>
  </si>
  <si>
    <t>E.P. 6-E  SUMINISTRO, INSTALACIÓN Y PRUEBA DE VÁLVULAS
Suministro e instalación de válvula eliminadora de aire en azotea de 19 mm (3/4"") de diámetro roscada. Incluye: material, mano de obra especializada, flete, acarreo, colocación, pruebas, herramienta y equipo.</t>
  </si>
  <si>
    <t>Suministro y colocación de equipo de aire acondicionado central tipo dividido marca Trane con condensadora modelo 4TWX6060E1000A y evaporadora modelo TAM4A0A60S51SA, con capacidad de 5.0 toneladas de refrigeración nominales, bomba de calor, eficiencia 16 seer a un voltaje de 220V/1F/60H, incluye: bases de montaje,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</si>
  <si>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ret. 24x24" cuello de 18"  (modelo PMR).</t>
  </si>
  <si>
    <t xml:space="preserve">INTERRUPTOR PARA EQUIPOS DE A/AC NEMA 3R (AZOTEA) </t>
  </si>
  <si>
    <t>3.0704.13.) INSTALACIONES ELÉCTRICAS
3.0704.13.) B. REFERENCIAS.
3.0704.13  F.01  l) Interruptor termomagnético (3.0704.13  G.04).
Suministro e instalación de interruptor tipo QO de 2x50 amp. Cat QO-2050, marca SQUARE D o similar en calidad. Incluye: gabinete individual nema-3R no metálico (plástico), marca SQUARE D catalogo QO24L60NRNM,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</si>
  <si>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tipo QO de 2x40 amp. Cat QO-2040, marca SQUARE D o similar en calidad. Incluye: gabinete individual nema-3R no metálico (plástico), marca SQUARE D catalogo QO24L60NRNM,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</si>
  <si>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tipo QO de 2x30 amp. cat QO-2030, marca Square D o similar en calidad. Incluye: gabinete individual nema-3R no metálico ( plástico ), marca Square D catalogo QO24L60NRNM, suministro de materiales , mano de obra especializada, conexiones, pruebas, desperdicio, acarreos, maniobras, herramienta y equipo.</t>
  </si>
  <si>
    <t>Suministro  y  colocación  de  cable de cobre desnudo (DSD) semiduro cal.  No.12 mca. CONDUMEX o similar en calidad. incluye: materiales, mano de obra, conexión, maniobras, herramienta y equipo.   En cualquier nivel. P.U.O.T.</t>
  </si>
  <si>
    <t xml:space="preserve">Suministro e instalación de caja registro del tipo condulet, para áreas no peligrosas de uso intemperie serie ovalada, marca crouse-hinds-domex, catalogo LB-27 con salidas a 21 mm de diámetro. Incluye tapa ciega y empaque abierto de neopreno, material, mano de obra especializada, herramienta, conexión y prueba.                                    </t>
  </si>
  <si>
    <t xml:space="preserve">Suministro e instalación de caja registro del tipo CONDULET, para áreas no peligrosas de uso intemperie serie ovalada, marca CROUSE-HINDS-DOMEX o similar en calidad, catalogo LB-37 con salidas a 27 mm de diámetro. Incluye tapa ciega y empaque abierto de neopreno.                            </t>
  </si>
  <si>
    <t xml:space="preserve">Suministro e instalación de caja registro del tipo condulet, para áreas no peligrosas de uso intemperie serie ovalada, marca CROUSE-HINDS-DOMEX, catalogo LB-47 con salidas a 35 mm de diámetro. Incluye: tapa ciega y empaque abierto de neopreno, material, mano de obra especializada, herramienta, conexión y prueba.                                </t>
  </si>
  <si>
    <t xml:space="preserve">Suministro e instalación de caja registro del tipo condulet, para áreas no peligrosas de uso intemperie serie ovalada, marca crouse-hinds-domex, catalogo LB-57 con salidas a 41 mm de diámetro. Incluye tapa ciega y empaque abierto de neopreno, material, mano de obra especializada, herramienta, conexión y prueba. </t>
  </si>
  <si>
    <t xml:space="preserve">Suministro e instalación de caja registro del tipo condulet, para áreas no peligrosas de uso intemperie serie ovalada, marca crouse-hinds-domex, catalogo T-27 con salidas a 21 mm de diámetro. Incluye tapa ciega y empaque abierto de neopreno, material, mano de obra especializada, herramienta, conexión y prueba.                                    </t>
  </si>
  <si>
    <t xml:space="preserve">Suministro e instalación de caja registro del tipo condulet, para áreas no peligrosas de uso intemperie serie ovalada, marca crouse-hinds-domex, catalogo T-37 con salidas a 27 mm de diámetro. Incluye tapa ciega y empaque abierto de neopreno, material, mano de obra especializada, herramienta, conexión y prueba.           </t>
  </si>
  <si>
    <t xml:space="preserve">Suministro e instalación de caja registro del tipo condulet, para áreas no peligrosas de uso intemperie serie ovalada, marca crouse-hinds-domex, catalogo T-47 con salidas a 35 mm de diámetro. Incluye tapa ciega y empaque abierto de neopreno, material, mano de obra especializada, herramienta, conexión y prueba.                </t>
  </si>
  <si>
    <t xml:space="preserve">Suministro e instalación de caja registro del tipo condulet, para áreas no peligrosas de uso intemperie serie ovalada, marca crouse-hinds-domex, catalogo T-57 con salidas a 41 mm de diámetro. Incluye  tapa ciega y empaque abierto de neopreno, material, mano de obra especializada, herramienta, conexión y prueba.               </t>
  </si>
  <si>
    <t>Suministro e instalación de tubería conduit metálico flexible  de acero galvanizado helicoidal continúo con cubierta de PVC (licuatite) para la interconexión de conduit y gabinetes nema 3R para equipos de aire acondicionado de 35 mm de diámetro, marca TMF o similar. Incluye: material, mano de obra especializada, herramienta, conexión y prueba.</t>
  </si>
  <si>
    <t>Suministro e instalación de tubería conduit metálico flexible  de acero galvanizado helicoidal continúo con cubierta de PVC (licuatite) para la interconexión de conduit y gabinetes nema 3R para equipos de aire acondicionado de 27 mm de diámetro, marca TMF o similar. Incluye: material, mano de obra especializada, herramienta, conexión y prueba.</t>
  </si>
  <si>
    <t>Suministro e instalación de tubería conduit metálico flexible  de acero galvanizado helicoidal continúo con cubierta de PVC (licuatite) para la interconexión de conduit y gabinetes nema 3R para equipos de aire acondicionado de 21 mm de diámetro, marca TMF o similar. Incluye: material, mano de obra especializada, herramienta, conexión y prueba.</t>
  </si>
  <si>
    <t>Suministro e instalación de conector recto en aleación zinc aluminio de 35 mm de diámetro. Incluye: materiales, mano de obra especializada, material misceláneo, desperdicio, maniobras, conexiones, flete, acarreos, herramienta y equipo.</t>
  </si>
  <si>
    <t>Suministro e instalación de conector recto en aleación zinc aluminio para la interconexión de tubería licuatite y caja de conexiones tipo condulet en 27 mm de diámetro. Incluye: material, mano de obra especializada, herramienta, conexión y prueba.</t>
  </si>
  <si>
    <t>Suministro e instalación de conector recto en aleación zinc aluminio para la interconexión de tubería licuatite y caja de conexiones tipo condulet en 21 mm de diametro. Incluye: material, mano de obra especializada, herramienta, conexión y prueba</t>
  </si>
  <si>
    <t>Suministro de material y elaboración de soportes o cuatripodes para las tuberías de fierro galvanizado pared gruesa empleados en el sistema de aire acondicionado en azotea, a base de un metro de perfil de acero angular de 2"x2"x3/16" para patas por cada pieza y soldado a un tramo de 50 cm de unicanal 4x2 del tipo perforado como larguero del burrito. Incluye: material, mano de obra especializada, material misceláneo, soldaduras, pruebas, acarreos, fletes, desperdicios, herramienta y equipo.</t>
  </si>
  <si>
    <t>lote</t>
  </si>
  <si>
    <t>LUMINARIOS</t>
  </si>
  <si>
    <t>3.0704.13.) INSTALACIONES ELÉCTRICAS
3.0704.13.) B. REFERENCIAS.
3.0704.13.F.01. o) Unidades de alumbrado (3.0704.13.G.04)
Suministro, colocación y conexión de lámpara para empotrar en falso plafón, catalogo LTLLED-E02/45W/40, con lámpara tipo LED de 45 W, marca TECNO-LITE o similar en calidad, a 127 V. Incluye: materiales, mano de obra especializada, material misceláneo, conexiones, pruebas, acarreos, desperdicios, herramienta y equipo.</t>
  </si>
  <si>
    <t>3.0704.13.) INSTALACIONES ELÉCTRICAS
3.0704.13.) B. REFERENCIAS.
3.0704.13.F.01. o) Unidades de alumbrado (3.0704.13.G.04)
Suministro, colocación y conexión de luminario a sobreponer en falso plafón marca TECNO-LITE, catalogo LTLLED-S02/45W/40, lámpara led 45 W a 127 volts. Incluye: material, mano de obra especializada, material misceláneo, conexiones, pruebas, acarreos, fletes, desperdicios, herramienta y equipo.</t>
  </si>
  <si>
    <t>3.0704.13.) INSTALACIONES ELÉCTRICAS
3.0704.13.) B. REFERENCIAS.
3.0704.13.F.01. o) Unidades de alumbrado (3.0704.13.G.04)
Suministro, colocación y conexión de luminario a empotrar entre falso plafón tipo LOUVER parabólica catalogo OF1008B, lámpara fluorescente T82"x2" de 3x17 watts a 127 V marca CONSTRULITA o similar en calidad. Incluye: materiales, mano de obra especializada, material misceláneo, conexiones, pruebas, acarreos, fletes, desperdicios, herramienta y equipo.</t>
  </si>
  <si>
    <t>3.0704.13.) INSTALACIONES ELÉCTRICAS
3.0704.13.) B. REFERENCIAS.
3.0704.13.F.01. o) Unidades de alumbrado (3.0704.13.G.04)
Suministro, colocación y conexión de luminario a sobreponer en losa, tipo industrial catalogo CF-LED/35W/40, lámpara LED 35 watts a 127 V marca TECNO-LITE o similar en calidad. Incluye: material, mano de obra especializada, material misceláneo, conexiones, pruebas, acarreos, fletes, desperdicios, herramienta y equipo.</t>
  </si>
  <si>
    <t>3.0704.13.) INSTALACIONES ELÉCTRICAS
3.0704.13.) B. REFERENCIAS.
3.0704.13.F.01. o) Unidades de alumbrado (3.0704.13.G.04)
Suministro, colocación y conexión de luminario para sobreponer en muro modelo G2EDGEDOME, marca HIDREL catalogo G2ED-DN-175M-240-SR2-STD-PE-DNAT, o similar en calidad, con lámpara aditivos metálicos de 175 W, a 220 volts. Incluye: material, mano de obra, herramienta, conexiones, pruebas y todo lo necesario para su correcta colocación.</t>
  </si>
  <si>
    <t>PZA</t>
  </si>
  <si>
    <t>3.0704.13.) INSTALACIONES ELÉCTRICAS
3.0704.13.) B. REFERENCIAS.
3.0704.13.F.01. o) Unidades de alumbrado (3.0704.13.G.04)
Suministro, colocación y conexión de luminario para sobreponer en muro tipo de emergencia catalogo P33273-36  con dos lámparas incandescentes de 2x5.4 W a 127 volts marca SYLVANIA o similar en calidad, con 90 minutos de operación de respaldo. Incluye: material, mano de obra especializada, material misceláneo, conexiones, pruebas, acarreos, fletes, desperdicios, herramienta y equipo.</t>
  </si>
  <si>
    <t>3.0704.13.) INSTALACIONES ELÉCTRICAS
3.0704.13.) B. REFERENCIAS.
3.0704.13.F.01. o) Unidades de alumbrado (3.0704.13.G.04)
Suministro, colocación y conexión de luminario para sobreponer en muro, marca LJ ILUMINACION o similar en calidad, catalogo AEI-26-E1-L, con  lámpara fluorescente de 26 W  a 127 volts. Incluye: material, mano de obra especializada, material misceláneo, conexiones, pruebas, acarreos, fletes, desperdicios, herramienta y equipo.</t>
  </si>
  <si>
    <t>3.0704.13.) INSTALACIONES ELÉCTRICAS
3.0704.13.) B. REFERENCIAS.
3.0704.13.F.01. o) Unidades de alumbrado (3.0704.13.G.04)
Suministro, colocación y conexión de luminario a empotrar en falso plafón, modelo OCIER,  catalogo YD-325/S, lámpara fluorescente  2XDDE-26W, 52 watts a 127 V,  marca TECNO-LITE o similar en calidad. Incluye: material, mano de obra especializada, material misceláneo, conexiones, pruebas, acarreos, fletes, desperdicios, herramienta y equipo.</t>
  </si>
  <si>
    <t>3.0704.13.) INSTALACIONES ELÉCTRICAS
3.0704.13.) B. REFERENCIAS.
3.0704.13.F.01. o) Unidades de alumbrado (3.0704.13.G.04)
Suministro, colocación y conexión de luminario para empotrar en muro de escalera, marca TECNO-LITE o similar en calidad, catalogo HLED-915/S, con lámpara tipo led de 1.4 W a 127 volts. Incluye: material, mano de obra especializada, material misceláneo, conexiones, pruebas, acarreos, fletes, desperdicios, herramienta y equipo.</t>
  </si>
  <si>
    <t>FORO</t>
  </si>
  <si>
    <t>CIMENTACIÓN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</si>
  <si>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</si>
  <si>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</si>
  <si>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</si>
  <si>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</si>
  <si>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</si>
  <si>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</si>
  <si>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</si>
  <si>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</si>
  <si>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</si>
  <si>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</si>
  <si>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</si>
  <si>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</si>
  <si>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</si>
  <si>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3.0704.02) MAMPOSTERIAS
3.0704.02) B. REFERENCIAS
3.0704.02 F.01 f) Mampostería de bloques de cemento, rellenos con concreto f'c=100 kg/cm2 (3.0704.02.G.02); Referencia (3.0704.07.G.01) 
01) Muro de enrase en cimentación de block hueco de concreto de 20x20x40 cm de 20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</si>
  <si>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20x20 cm, armada con 4 vrs. no. 3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</si>
  <si>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20x30 cm, armada con 4 vrs. no. 3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</si>
  <si>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20 X 20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</si>
  <si>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20 X 25 CM armado con 4 VARS No 3 Fy=4200 kg/cm2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</si>
  <si>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15 X 30 CM armado con 6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</si>
  <si>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 Concreto (3.0704.03.G.07), cimbra no aparente (3.0704.03.G.08) y acero de refuerzo (3.0704.04.G.03 y g.01).
01) Castillo y/o cadena de concreto de F’C= 150 KG/CM2. Sección de 20 x 30 CM. armado con 6 VS #3 FY=4200 KG/CM2 Y E=#2 @20 CM. T.M.A. 19 MM. Incluye: suministro de materiales, mano de obra, anclajes necesarios, cimbra común y descimbra a cualquier altura.</t>
  </si>
  <si>
    <t>Forjado de escalón de concreto f'c=150 kg/cm2 de 20 cm espesor x 35 cm de huella, acabado aparente, reforzado con varilla corrugada # 3. Incluye: material, cimbra, descimbra, chaflán, mano de obra, limpiezas,  herramienta y todo lo necesario para dejar terminado este trabajo. P.U.O.T.</t>
  </si>
  <si>
    <t>Forjado de nariz en banquetas y/o escalones, Incluye: solo cimbra (aparente con doble ochavo en frentes), acarreos, equipo, herramienta y mano de obra. (P.U.O.T.)</t>
  </si>
  <si>
    <t>3.0704.09. PISOS Y PAVIMENTOS
3.0704.09.) B. REFERENCIAS
3.0704.09.F.01 a) Firmes de concreto hidráulico sobre terreno natural o relleno compactado (3.0704.09 G.01).
04) Piso de concreto F´C=  150 KG/CM2.  12 CM. de espesor, acabado escobillado con brocha de pelo,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</si>
  <si>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</si>
  <si>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 xml:space="preserve">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
</t>
  </si>
  <si>
    <t>Suministro y colocaciòn de canaleta de aluminio marca Cuprum clave 1433 colocada sobre aplanado de mezcla acabado repellado. Incluye: material, mano de obra, herramienta, equipo, fletes, acarreos.</t>
  </si>
  <si>
    <t>Suministro y colocación de asta bandera marca FLAPOLES o similar en calidad, altura 40 pies modelo EUGIA, satin natural, tubo de 3.5" a 7"  e izaje exterior, (ver detalle en plano). Incluye:
• Polea revolver rotatoria antienredo 
• Punta bola dorada
• Ancla de amarre 
• Cuerda de nylon
• Seguros 
• Plato base 
Manga de cimentación de pvc.
Incluye: cimentación  base de zapata de 2.00x2.00 m y dado, materiales, mano de obra, herramienta, equipo, cimbra, descimbra, acarreos, limpiezas y retiro de sobrantes fuera de la obra. (P.U.O.T.).</t>
  </si>
  <si>
    <t>BODEGA DE ALMACENAMIENTO</t>
  </si>
  <si>
    <t>ALBAÑILERÍA Y ACABADOS</t>
  </si>
  <si>
    <t>VOLADO EN ACCESO</t>
  </si>
  <si>
    <t>HERRERÍA</t>
  </si>
  <si>
    <t>Suministro e instalación de cortina metálica en diferentes medidas (según proyecto), a base de lámina galvanizada estilo tira americana galvanizada calibre 22 enrollable. Incluye: elaboración, colocado, herrajes, material, flete, maniobras, herramienta, mano de obra, equipo y todo lo necesario para su correcta colocación y funcionamiento. P.U.O.T.</t>
  </si>
  <si>
    <t>CANCELERÍA</t>
  </si>
  <si>
    <t>INSTALACIONES ELECTRICAS</t>
  </si>
  <si>
    <t>SEÑALETICA</t>
  </si>
  <si>
    <t>III</t>
  </si>
  <si>
    <t>IV</t>
  </si>
  <si>
    <t>CANCELERIA</t>
  </si>
  <si>
    <t>I-1</t>
  </si>
  <si>
    <t>I-1.1</t>
  </si>
  <si>
    <t>I-1.2</t>
  </si>
  <si>
    <t>I-1.3</t>
  </si>
  <si>
    <t>I-1.3.1</t>
  </si>
  <si>
    <t>I-1.3.2</t>
  </si>
  <si>
    <t>I-1.3.3</t>
  </si>
  <si>
    <t>I-1.3.4</t>
  </si>
  <si>
    <t>I-1.4</t>
  </si>
  <si>
    <t>I-1.4.1</t>
  </si>
  <si>
    <t>I-1.4.2</t>
  </si>
  <si>
    <t>I-1.5</t>
  </si>
  <si>
    <t>I-1.6</t>
  </si>
  <si>
    <t>I-1.7</t>
  </si>
  <si>
    <t>I-1.8</t>
  </si>
  <si>
    <t>I-1.8.1</t>
  </si>
  <si>
    <t>I-1.8.2</t>
  </si>
  <si>
    <t>I-1.8.3</t>
  </si>
  <si>
    <t>I-1.8.4</t>
  </si>
  <si>
    <t>I-1.8.5</t>
  </si>
  <si>
    <t>I-1.8.6</t>
  </si>
  <si>
    <t>I-1.9</t>
  </si>
  <si>
    <t>I-2</t>
  </si>
  <si>
    <t>I-2.1</t>
  </si>
  <si>
    <t>I-2.2</t>
  </si>
  <si>
    <t>I-2.3</t>
  </si>
  <si>
    <t>I-2.4</t>
  </si>
  <si>
    <t>I-2.4.1</t>
  </si>
  <si>
    <t>I-2.4.2</t>
  </si>
  <si>
    <t>I-2.4.3</t>
  </si>
  <si>
    <t>I-2.4.4</t>
  </si>
  <si>
    <t>I-2.5</t>
  </si>
  <si>
    <t>I-2.5.1</t>
  </si>
  <si>
    <t>3.0704.11.) VENTANERÍA, CANCELERÍA Y PUERTAS DE COMUNICACIÓN.
3.0704.11.) B REFERENCIAS
3.0704.11  F.01  ñ) Fabricación y colocación de canceles con perfiles de aluminio anodizado (3.0704.11 G.04)
Cancel (K-3A-01) de 5.40 x 1.80 m, 2 fijos superiores con 2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</si>
  <si>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(K-3A-02) de 3.20 x 2.80 m, puerta abatible con 3 fijos superiores con cristal junta a hueso y 2 fijos laterales,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</si>
  <si>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(K-3A-03) de 8.87 x 2.80 m, 3 puertas abatibles con 6 fijos superiores y 3 fijos laterales, fabricado a base de manguetería de aluminio marca CUPRUM línea acuarela color blanco de 3", con cristal de 9 mm y 6 mm de espesor color tintex plus marca vitro o similar en calidad, conforme a diseño, dimensiones y especificaciones de plano A-K-01. Incluye: suministro, colocación, vinil, tornillería, sellado perimetral con silicón, cerraduras, felpas, herrajes y elementos necesarios.</t>
  </si>
  <si>
    <t>3.0704.11.) VENTANERÍA, CANCELERÍA Y PUERTAS DE COMUNICACIÓN.
3.0704.11.) B REFERENCIAS
3.0704.11  F.01  ñ) Fabricación y colocación de canceles con perfiles de aluminio anodizado (3.0704.11 G.04)
Cancel (K-3A-04) de 2.90 x 2.80 m, 2 fijos y 1 fijo superior, fabricado a base de manguetería de aluminio marca CUPRUM línea acuarela color blanco de 3", con cristal de 9 mm y 6 mm de espesor color tintex plus marca vitro o similar en calidad, conforme a diseño, dimensiones y especificaciones de plano A-K-01. Incluye: suministro, colocación,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</si>
  <si>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(K-3A-05) de 2.00 x 2.80 m, puerta doble abatible con fijo superior, fabricado a base de manguetería de aluminio marca CUPRUM línea acuarela color blanco de 3", con cristal de 6 mm de espesor color tintex plus marca vitro o similar en calidad, bisagra hidráulica tipo RYOBI para cristal aluminio (doble acción),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</si>
  <si>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(K-3A-06) de 2.82 x 2.80 m, puerta abatible con 2 fijos superiores con cristal junta a hueso y 1 fijo lateral, fabricado a base de manguetería de aluminio marca CUPRUM línea acuarela color blanco de 3", con cristal de 9 mm y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</si>
  <si>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(K-3A-07) de 2.82 x 2.80 m, puerta abatible con 2 fijos superiores con cristal junta a hueso y 1 fijo lateral, fabricado a base de manguetería de aluminio marca CUPRUM línea acuarela color blanco de 3", con cristal de 9 mm y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</si>
  <si>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(K-3A-08) de 3.11 x 2.80 m, puerta abatible con 2 fijos superiores con cristal junta a hueso y 1 fijo lateral, fabricado a base de manguetería de aluminio marca CUPRUM línea acuarela color blanco de 3", con cristal de 9 mm y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</si>
  <si>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(K-3A-09) de 5.60 x 2.80 m, tipo bandera, puerta abatible con fijo superior y lateralmente 2 fijos superiores con 2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</si>
  <si>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(K-3A-10) de 5.60 x 2.80 m, tipo bandera, puerta abatible con fijo superior y lateralmente 2 fijos superiores con 2 fijo-corredizo inferiores,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</si>
  <si>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(K-3A-11) de 3.11 x 2.80 m, puerta abatible con 2 fijos superiores con cristal junta a hueso y 1 fijo lateral, fabricado a base de manguetería de aluminio marca CUPRUM línea acuarela color blanco de 3", con cristal de 9 mm y 6 mm de espesor color tintex plus marca vitro o similar en calidad, conforme a diseño, dimensiones y especificaciones de plano A-K-01. Incluye: suministro, colocación, vinil, tornillería, sellado perimetral con silicón, cerradura, felpas, herrajes y elementos necesarios.</t>
  </si>
  <si>
    <t>3.0704.11.) VENTANERÍA, CANCELERÍA Y PUERTAS DE COMUNICACIÓN.
3.0704.11.) B REFERENCIAS
3.0704.11  F.01  ñ) Fabricación y colocación de canceles con perfiles de aluminio anodizado (3.0704.11 G.04)
Cancel (K-3A-13) de 6.70 x 0.80 m, fijo central con 2 fijo-corredizo laterales, fabricado a base de manguetería de aluminio marca CUPRUM línea acuarela color blanco de 3", con cristal de 6 mm de espesor color tintex plus marca vitro o similar en calidad, conforme a diseño, dimensiones y especificaciones de plano A-K-01. Incluye: suministro, colocación, vinil, tornillería, sellado perimetral con silicón, felpas, herrajes y elementos necesarios.</t>
  </si>
  <si>
    <t>I-2.5.2</t>
  </si>
  <si>
    <t>I-2.6</t>
  </si>
  <si>
    <t>I-2.7</t>
  </si>
  <si>
    <t>I-2.8</t>
  </si>
  <si>
    <t>I-2.9</t>
  </si>
  <si>
    <t>I-2.10</t>
  </si>
  <si>
    <t>I-2.11</t>
  </si>
  <si>
    <t>INSTALACIÓN ELÉCTRICA</t>
  </si>
  <si>
    <t>ALIMENTACION A EQUIPOS AC (AZOTEA)</t>
  </si>
  <si>
    <t>II-1</t>
  </si>
  <si>
    <t>II-2</t>
  </si>
  <si>
    <t>II-3</t>
  </si>
  <si>
    <t>III-1</t>
  </si>
  <si>
    <t>III-3</t>
  </si>
  <si>
    <t>3.0704.01) OBRAS PRELIMINARES
3.0704.01) B. REFERENCIAS
3.0704.01.F.01.b) Formación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</si>
  <si>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</si>
  <si>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3.0704.04) ACERO PARA CONCRETO
3.0704.04) B. REFERENCIAS
3.0704.04. F.01. a) Acero de refuerzo en cimentación (3.0704.04.G.03 Y G.01)
02) Limite elástico f'y=4200 kg/cm2. (Corrugada # 4).</t>
  </si>
  <si>
    <t>3.0704.03) CONCRETO HIDRÁULICO
3.0704.03) B. REFERENCIAS
3.0704.03 F.01.  a) Concreto hidráulico en cimentación, sin incluir moldes y obra falsa. (3.0704.03 G.07).
02) Resistencia f'c =200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</si>
  <si>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</si>
  <si>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Trabe de cimentación (TC1) de concreto F'C=200 KG/CM2 DE 25 X 40 CM armado con 4 VARS N°. 5 y estribos N°. 2 @ 15 CM, incluyendo armado para adose de firme con 2 VARS N°3 y grapas de N°2 @ 20 cm, (ver plano E-01). Incluye: anclajes necesarios, fabricación, colado, vibrado, curado, cimbra, descimbra, materiales, desperdicios, mano de obra, flete, acarreos, plomeo, maniobras, limpieza, herramienta y equipo. (P.U.O.T.)</t>
  </si>
  <si>
    <t>Castillo ahogado en muro de block hueco, reforzado con 2 VAR # 3 y concreto f´c= 150 kg/cm2, colado por cada hilada de block. Incluye: suministro de materiales, mano de obra, anclajes necesarios. A cualquier altura.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</si>
  <si>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40 CM armado con 6 VARS no 4 y estribos no 2 @ 20 CM. Incluye: suministro de materiales, mano de obra, anclajes necesarios, cimbra común y descimbra.  A cualquier altura.</t>
  </si>
  <si>
    <t>Suministro e instalación de tubería de P.V.C. de 4" de diam. RD-41 para bajada pluvial, Incluye; conexiones (coples, tees, codos, etc.), mano de obra, fijación, elevaciones, acarreos, herramienta y equipo. (P.U.O.T.)</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</si>
  <si>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30 cm armada con 2 Vars. No 3 + 2 Vars. No 4 y Estribos No. 2 @ 15 cm. Incluye: suministro de materiales, mano de obra, anclajes necesarios, cimbra común y descimbra.  a cualquier altura.</t>
  </si>
  <si>
    <t>Aplanado en muros con estuco blanco marca CRESTUCO o similar en calidad, acabado fino, incluye: suministro de materiales, mano de obra, andamios, plomeo, fletes, acarreos, herramienta, remates, emboquillado, limpiezas y retiro de sobrantes fuera de la obra.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</si>
  <si>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</si>
  <si>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Entortado en losa para dar pendientes, a base de mortero cemento-arena proporción 1:4, de 3 cm de espesor promedio, con acabado para recibir impermeabilización. Incluye: material, acarreos, elevaciones, andamios, mano de obra, herramienta y equipo. (P.U.O.T.).</t>
  </si>
  <si>
    <t xml:space="preserve">3.0704.18.) IMPERMEABILIZACIONES
3.0704.18.) B. REFERENCIAS
3.0704.18.F.01.c) Impermeabilización de techos (3.0704.18.G.01.b).
04) Suministro y aplicación de sistema de impermeabilización a base de acritón impermeable color blanco (7 años de garantía) a dos capas con rendimiento de 1.40 LT/M2, alternando entre capa y capa con malla de refuerzo ACRIFLEX o similar en calidad. Incluye: previamente limpieza de polvo y falsas adherencias, sellado de la superficie con acritón rugoso diluido como tapaporo y base del sistema, sellado de fisuras y refuerzo de puntos críticos con acritón impermeable y malla ACRIFLEX en bandas de 10 cm, materiales, mano de obra, maniobras, herramienta y equipo. </t>
  </si>
  <si>
    <t>Guarnición trapezoidal de concreto F'C = 150 kg/cm²  de 0.07m2/m, con una sección de 15 x 20 x 40 cm, tramos rectos y/o curvos. Incluye cimbra metálica, colocación, nivelación, alineación, cimbrado, troquelado, con fexpan de 1/2" @ 6.00  m como junta de dilatación, descimbrado, traslados a las estaciones subsecuentes, colado, vibrado, materiales, mano de obra, herramienta y equipo. P.U.O.T.</t>
  </si>
  <si>
    <t>Construcción de banqueta de concreto f´c=150 kg/cm2, de 10 cm de espesor, acabado rayado,  juntas frías, acabado con volteador. Incluye: trazo, excavación, nivelación, relleno compactado, malla electrosoldada 6-6/10-10, cimbra limite, materiales, mano de obra, herramienta, acarreo, nivelación, limpiezas y retiro de sobrantes fuera de la obra. P.U.O.T.</t>
  </si>
  <si>
    <t>3.0704.03.) CONCRETO HIDRÁULICO
3.0704.03.) B. REFERENCIAS
3.0704.03.F.01.d) Cimbra aparente, incluyendo obra falsa (3.0704.03.G.08).
02) En estructura, acabado aparente c/triplay de pino de 16 mm. Incluye cimbrado, descimbrado, chaflán, goterón y frentes (ochavos), a cualquier altura.</t>
  </si>
  <si>
    <t>3.0704.04.) ACEROS PARA CONCRETO
3.0704.04.) B. REFERENCIAS
3.0704.04 . F.01. a) Acero de refuerzo en estructura ( 3.0704.04.G.03 Y G.01 )
01) Limite elástico f'y=2880 kg/cm2. (alambrón # 2)</t>
  </si>
  <si>
    <t>3.0704.04.) ACEROS PARA CONCRETO
3.0704.04.) B. REFERENCIAS
3.0704.04 . F.01. a) Acero de refuerzo en estructura ( 3.0704.04.G.03 Y G.01 )
02) Limite elástico f'y=4200 kg/cm2. (corrugada # 5)</t>
  </si>
  <si>
    <t>3.0704.06.) ESTRUCTURAS
3.0704.06.) B. REFERENCIAS
3.0704.06.F.01.e) Estructura de acero. (3.0704.06.G.09)
03) Suministro, habilitado y montaje de estructura de acero soldada ASTM-36 (separadores de ángulo S1).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</si>
  <si>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3.0704.10.) TECHOS
3.0704.10.) B REFERENCIAS
3.0704.10.F.01 c) Techo no transitable sobre estructura de madera ó metálica (3.0704.10.G.01)
Suministro, habilitado, colocación y montaje de cubierta de lámina galvanizada Galvadeck sección 25 cal. 24, para el sistema losacero. Incluye conectores a cortante a base de redondo liso de 3/8" y 5/8", cortes, elementos de fijación, fletes y acarreos hasta el lugar de la obra; herramienta, andamios, equipo, materiales de consumo y desperdicios, en cualquier nivel y a cualquier altura.</t>
  </si>
  <si>
    <t xml:space="preserve">Apuntalamiento mediante pies derechos 4"x4", arrastres y cargadores, de la cubierta de lámina galvanizada Galvadeck sección 25 cal. 24 para el sistema losacero (Deck losa), incluye: materiales, mano de obra, herramienta, fletes y acarreos hasta el lugar de la obra; herramienta, andamios, limpiezas y desperdicios. (P.U.O.T.) </t>
  </si>
  <si>
    <t>3.0704.06.) ESTRUCTURAS
3.0704.06.) B. REFERENCIAS
3.0704.06.F.01.e) Estructura de acero. (3.0704.06.G.09)
Suministro, habilitado y montaje de estructura de acero soldada (viga Joist para cubierta tipo losacero, a base de perfiles metálicos ángulos y redondos liso, conexiones, placas, etc.).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</si>
  <si>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 xml:space="preserve">3.0704.03.) CONCRETO HIDRÁULICO
3.0704.03.) B. REFERENCIAS
3.0704.03.F.01.b) Concreto hidráulico en estructura, sin incluir moldes y obra falsa. (3.0704.03. G.01 Y G.07) 
02) Resistencia f'c=200 kg/cm2. A cualquier altura.
</t>
  </si>
  <si>
    <t>3.0704.06.) ESTRUCTURAS
3.0704.06.) B. REFERENCIAS
3.0704.06.F.01.e) Estructura de acero. (3.0704.06.G.09)
03) Suministro, habilitado y montaje de estructura de acero soldada ASTM-36 (vigas IPR).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</si>
  <si>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Fabricación y colocación de protección metálica tipo Louver de 4.15 x 0.60 m. con marco de PTR de 2" x 2" cal. 14 con aletas fijas horizontales a 45°. Incluye: suministro de materiales, mano de obra, soldadura, protección con anticorrosivo y acabado con pintura esmalte a dos manos, desperdicios, cortes, acarreos, anclajes, resanes, herramienta y equipo. (P.U.O.T.)</t>
  </si>
  <si>
    <t>Fabricación y colocación de protección metálica tipo Louver de 3.70 x 0.60 m. con marco de PTR de 2" x 2" cal. 14 con aletas fijas horizontales a 45°. Incluye: suministro de materiales, mano de obra, soldadura, protección con anticorrosivo y acabado con pintura esmalte a dos manos, desperdicios, cortes, acarreos, anclajes, resanes, herramienta y equipo. (P.U.O.T.)</t>
  </si>
  <si>
    <t>Fabricación y colocación de protección metálica tipo Louver de 3.40 x 0.60 m. con marco de PTR de 2" x 2" cal. 14 con aletas fijas horizontales a 45°. Incluye: suministro de materiales, mano de obra, soldadura, protección con anticorrosivo y acabado con pintura esmalte a dos manos, desperdicios, cortes, acarreos, anclajes, resanes, herramienta y equipo. (P.U.O.T.)</t>
  </si>
  <si>
    <t>Suministro e instalación de sistema de elevación para cortina metálica. Incluye: motor modelo H5011 de 1/2 HP marca Liftmaster o similar en calidad, accesorios, mano de obra especializada, herramienta y todo lo necesario para su correcto funcionamiento. P.U.O.T.</t>
  </si>
  <si>
    <t>3.0704.11) VENTANERIA, CANCELERIA Y PUERTAS DE COMUNICACION.
3.0704.11) B. REFERENCIAS
3.0704.11.F.01.i) Fabricación y colocación de puertas con perfiles tubulares de lamina de fierro (3.0704.11.G.04)
Puerta metálica doble abatible 1.80 x 2.40m con bastidor de  ptr 2"x2" cal. 12, forrado con lamina negra lisa cal. 18, con cerradura de sobreponer máxima seguridad hermex mod. 43484 con cuatro bisagras tubulares de 1/2". Incluye marco de 4" x 2" cal. 12, suministro, colocación, primario anticorrosivo, pintura esmalte a 2 manos S.M.A. Comex o similar en calidad, materiales que intervienen, desperdicio, cortes, habilitado, limpieza y retiro de sobrantes fuera de la obra.</t>
  </si>
  <si>
    <t>3.0704.11) VENTANERIA, CANCELERIA Y PUERTAS DE COMUNICACION.
3.0704.11) B. REFERENCIAS
3.0704.11.F.01.i) Fabricación y colocación de puertas con perfiles tubulares de lamina de fierro (3.0704.11.G.04)
Puerta metálica reversible, doble abatimimento 1.10 x 2.40m con bastidor de ptr 2"x2" cal. 12, forrado con lamina negra lisa cal. 18, con cerradura de sobreponer máxima seguridad hermex mod. 43484 con cuatro bisagras tubulares de 1/2". Incluye: suministro, colocación, primario anticorrosivo, pintura esmalte a 2 manos S.M.A. Comex o similar en calidad, materiales que intervienen, desperdicio, cortes, habilitado, limpieza y retiro de sobrantes fuera de la obra.</t>
  </si>
  <si>
    <t>3.0704.12) INSTALACIONES DE GAS, HIDRÁULICAS Y SANITARIAS.
3.0704.12) B. REFERENCIAS
3.0704.12.F01 j) Registro de albañal; incluye excavacion y relleno
(3.0704.12.G.01.d)
01) Registro sanitario de 60x40 cm hasta 100cmde profundidad
interior, de block hueco de cemento de 15x20x40 cm asentado y
junteado con mortero cemento-arena 1:4 acabado pulido, con plantilla de concreto F'C=100 kg/cm2 marco y contramarco metálico, tapa de
concreto F'C=150 kg/cm2 reforzada con alambrón. Incl.  ateriales,mano de obra, herramienta, acarreos, media caña, trazo, excavación y relleno.</t>
  </si>
  <si>
    <t>Suministro e instalación de llave de bronce para pileta tipo manguera de 13 mm de diámetro marca RUGO o similar en calidad. Incluye: material, mano de obra, conexión, herramienta y pruebas. (P.U.O.T.)</t>
  </si>
  <si>
    <t>Salida sanitaria para coladera, y/o tapon registro, con tubo de PVC 2",  incluye: conexiones (codos, tees, yes, etc.), materiales, desperdicios, conexión y pruebas, mano de obra herramienta y equipo.</t>
  </si>
  <si>
    <t>Suministro y colocación de coladera de piso MCA. HELVEX, MOD. No. 25.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</si>
  <si>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</si>
  <si>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02) De cobre "m" de 3/4" (19mm)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</si>
  <si>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03) De cobre "M" de 1" (25mm) de diámetro., marca Nacobre o similar.
Incluye: suministro, tendido, acarreo, mano de obra, conexiones (tees,
codos, coples, conectores, reducciones, etc.), excavación, relleno y
pruebas.</t>
  </si>
  <si>
    <t>Suministro e instalación de extractor atmosférico de 12" de diámetro, modelo VATM-12, marca. ATMOSPHERIC FAN SYSTEM o similar en calidad y duración, con base para ventilador. Incluye: todo lo necesario para su correcta instalación y funcionamiento. P.U.O.T.</t>
  </si>
  <si>
    <t>Suministro e instalación de tablero para alumbrado y contactos interruptor principal, 3 fase- 4 hilos, 120/240V, 10KA, modelo BTN41M10012E, marca BTICINO o similar en calidad. Incluye: materiales, mano de obra, conectores, coples, herrajes para su fijación.</t>
  </si>
  <si>
    <t>3.0704.13.) INSTALACIONES ELÉCTRICAS
3.0704.13.) B. REFERENCIAS.
3.0704.13  F.01  l) Interruptor termomagnético (3.0704.13  G.04).
Suministro e instalación de interruptor termomagnético de 1 POLO 15-50 A. BITICINO o similar en calidad. Incluye: materiales, mano de obra especializada, desperdicios, acarreos, flete,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</si>
  <si>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gruesa en instalación aparente, caja o chalupa galvanizada, cable CONDUMEX o similar en calidad, con diámetros y calibres especificados en proyecto, soportería y accesorios, apagador modelo AM5001 y tapa línea MATIX marca BTICINO o similar, cajas registro tipo condulet serie "O" y "FS".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</si>
  <si>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metálica galvanizada pared gruesa por losa, muro o piso, cable THW CONDUMEX o similar en calidad y caja galvanizada, apagador, tapa tipo QUINZIÑO MX, con diámetros y calibres especificados en proyecto a cualquier altura, ranurado.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</si>
  <si>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</si>
  <si>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condulet FS,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</si>
  <si>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colgante modelo HS-HB002 100W mca. DURALED o similar en calidad. Incluye: accesorios, materiales, mano de obra especializada, material misceláneo, desperdicio, maniobras, conexiones, elevación, flete, acarreos, herramienta y equipo. (P.U.O.T.).</t>
  </si>
  <si>
    <t>3.0704.13.) INSTALACIONES ELÉCTRICAS
3.0704.13.) B. REFERENCIAS.
3.0704.13.F.01. o) Unidades de alumbrado (3.0704.13.G.04)
Suministro e instalación de luminaria reflector de pared modelo SEC LED 50 mca. MAGG o similar en calidad. Incluye: accesorios, materiales, mano de obra especializada, material misceláneo, desperdicio, maniobras, conexiones, elevación, flete, acarreos, herramienta y equipo. (P.U.O.T.).</t>
  </si>
  <si>
    <t>3.0704.13.) INSTALACIONES ELÉCTRICAS
3.0704.13.) B. REFERENCIAS.
3.0704.13.F.01. o) Unidades de alumbrado (3.0704.13.G.04)
Suministro e instalación de luminario de empotrar tipo Spot modelo YD-1500/S OLMO, marca TECNOLITE o similar en calidad, empotrado de aluminio, acabado satinado, pantalla de cristal, lámpara blanco frio 4100K, 850 lúmenes, base de lámpara E-27, 110-127V, tipo de lámpara HEL-15W-T2. Incluye: tubería y cable de uso rudo para su conexión, suministro de materiales, mano de obra, material misceláneo, maniobras, elevación, herrajes para su fijación, desperdicio, acarreos, herramienta y equipo. Se deberá considerar 1 m de tubería y cable o cable uso rudo para su conexión.</t>
  </si>
  <si>
    <t>3.0704.13.) INSTALACIONES ELÉCTRICAS
3.0704.13.) B. REFERENCIAS.
3.0704.13.F.01. o) Unidades de alumbrado (3.0704.13.G.04)
Suministro e instalación de luminaria de emergencia modelo H-7260 mca. ULINE o similar en calidad. Incluye: accesorios, materiales, mano de obra especializada, material misceláneo, desperdicio, maniobras, conexiones, elevación, flete, acarreos, herramienta y equipo. (P.U.O.T.).</t>
  </si>
  <si>
    <t>Suministro e instalación de contacto doble polarizado más tierra física 15a, 127 v modelo qz5115ds con placa qz4803m3bn línea QUINZIÑO MX marca BTICINO o similar en calidad.  incluye: materiales, mano de obra especializada, material misceláneo, desperdicio, maniobras, conexiones, flete, acarreos, herramienta y equipo.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</si>
  <si>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</si>
  <si>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Suministro y colocación de registro prefabricado para alumbrado público de 33x33x40 cm de profundidad, conforme a norma CFE, marca CENMEX o similar, con filtro de arena y/o grava. Incluye: materiales, mano de obra, herramienta, acarreos, trazo, excavación, relleno, limpiezas y retiro de sobrantes fuera de la obra. (P.U.O.T.)</t>
  </si>
  <si>
    <t xml:space="preserve">3.0704.18.) IMPERMEABILIZACIONES
3.0704.18.) B. REFERENCIAS
3.0704.18.F.01.c)Impermeabilización de techos (3.0704.18.G.01.b).
Suministro y colocación de sistema prefabricado impermeabilizante multicapa de asfalto modificado "APP" COVER PLY SLATE FLAKE MCA. PASA o similar en calidad, reforzado en su interior con poliéster de 180 g/cm2 y respaldo fast torch, acabado aparente con hojuela de color roja, de 4.5 MM de espesor, aplicado por medio de termofusión (13 años de garantía). Incluye: primer asfaltico 0.20 LTS/M2, sellado de fisuras y grietas con cemento plástico asfaltico, previa limpieza y preparación de la superficie. P.U.O.T.
</t>
  </si>
  <si>
    <t>Estante de metal Muscle Rack modelo URM185BLK o similar en calidad, de 91.5 x 45 x 183 cm. Incluye: suministro, colocación, flete, acarreo y maniobras. P.U.O.T.</t>
  </si>
  <si>
    <t>Chaflán de concreto f'c=100 kg/cm2 en azotea, sección de 10x15 cm.  Incluye: material, herramienta, mano de obra, equipo y todo lo necesario para realizar este concepto, en cualquier nivel P.U.O.T..</t>
  </si>
  <si>
    <t>3.0704.06.) ESTRUCTURAS
3.0704.06.) B. REFERENCIAS
3.0704.06.F.01.e) ESTRUCTURA DE ACERO. (3.0704.06.G.09)
03) Suministro, habilitado y montaje de estructura de acero soldada ASTM-36 (anclas, ángulos y placas de conexión).  Incluye: primario anticorrosivo de alto desempeño OSEL ORO o similar en calidad a dos manos; fletes, materiales,  mano de obra, acarreos hasta el lugar de la obra; herramienta,  equipo, nivelación y plomeo. P.U.O.T.</t>
  </si>
  <si>
    <t>3.0704.11.) VENTANERÍA, CANCELERÍA Y PUERTAS DE COMUNICACIÓN.
3.0704.11.) B REFERENCIAS
3.0704.11  F.01  l) Fabricación y colocación de ventanas con perfiles de aluminio anodizado (3.0704.11 G.04)
Suministro y colocación ventana de 4.15 m de largo x 0.60 m. de alto a base de manguetería de aluminio anodizado natural con perfil de 2" de la marca CUPRUM o similar en calidad y cristal transparente  de  6  mm . Consistente en un fijo y un corredizo según proyecto. Incluye: panel fijo con tela mosquitera, materiales,  mano de  obra,  acarreo, cortes, ajustes, fijación, plomeo, vinil, tornillería, sellado perimetral.</t>
  </si>
  <si>
    <t>3.0704.11.) VENTANERÍA, CANCELERÍA Y PUERTAS DE COMUNICACIÓN.
3.0704.11.) B REFERENCIAS
3.0704.11  F.01  l) Fabricación y colocación de ventanas con perfiles de aluminio anodizado (3.0704.11 G.04)
Suministro y colocación ventana de 3.63 m de largo x 0.60 m. de alto a base de manguetería de aluminio anodizado natural con perfil de 2" de la marca CUPRUM o similar en calidad y cristal transparente  de  6  mm, consistente en un fijo y un corredizo según proyecto. Incluye:  panel fijo con tela mosquitera, materiales,  mano  de  obra,  acarreo, cortes, ajustes, fijación, plomeo, vinil, tornillería, sellado perimetral.</t>
  </si>
  <si>
    <t>3.0704.11.) VENTANERÍA, CANCELERÍA Y PUERTAS DE COMUNICACIÓN.
3.0704.11.) B REFERENCIAS
3.0704.11  F.01  l) Fabricación y colocación de ventanas con perfiles de aluminio anodizado (3.0704.11 G.04)
Suministro y colocación ventana de 3.40 m de largo x 0.60 m. de alto a base de manguetería de aluminio anodizado natural con perfil de 2" de la marca CUPRUM o similar en calidad y cristal transparente  de  6  mm. consistente en un fijo y un corredizo según proyecto. Incluye: panel fijo con tela mosquitera, materiales,  mano  de  obra,  acarreo, cortes, ajustes, fijación, plomeo, vinil, tornillería, sellado perimetral.</t>
  </si>
  <si>
    <t>Fabricación de vertedero o pileta de 65 X 65 X 60 CM de altura, medidas interiores, a base de block de concreto de 10 x 20 x 40 CM, asentado con mortero CEM-ARE 1:4, acabado pulido por el interior y acab. fino exterior con mezcla prop. 1:4 y coladera HELVEX No. 24. Incluye: materiales que intervienen, mano de obra, herramienta, equipo, acarreos, limpiezas y retiro de sobrantes fuera de la obra (P.U.O.T.).</t>
  </si>
  <si>
    <t>3.0704.13.) INSTALACIONES ELÉCTRICAS
3.0704.13.) B. REFERENCIAS.
3.0704.13.F.01. o) Unidades de alumbrado (3.0704.13.G.04)
Suministro e instalación de luminaria de emergencia a prueba de explosión modelo N2LPS mca. CROUSE-HINDS o similar en calidad. Incluye: accesorios, materiales, mano de obra especializada, material misceláneo, desperdicio, maniobras, conexiones, elevación, flete, acarreos, herramienta y equipo. (P.U.O.T.).</t>
  </si>
  <si>
    <t>Suministro e instalación de receptáculo Duplex polarizado más tierra  20a, 127 v tipo nema 5-20R a prueba de explosión, modelo 4CW32 con placa, marca HUBBELL o similar en calidad. Incluye: materiales, mano de obra especializada, material misceláneo, desperdicio, maniobras, conexiones, flete, acarreos, herramienta y equipo. P.U.O.T.</t>
  </si>
  <si>
    <t>I-2.9.1</t>
  </si>
  <si>
    <t>I-2.9.2</t>
  </si>
  <si>
    <t>I-2.9.3</t>
  </si>
  <si>
    <t>I-2.9.4</t>
  </si>
  <si>
    <t>I-2.9.5</t>
  </si>
  <si>
    <t>I-2.9.6</t>
  </si>
  <si>
    <t>I-2.9.7</t>
  </si>
  <si>
    <t>I-2.11.1</t>
  </si>
  <si>
    <t>I-2.11.2</t>
  </si>
  <si>
    <t>I-2.11.3</t>
  </si>
  <si>
    <t>III-2</t>
  </si>
  <si>
    <t>Suministro y colocación de señalamiento a una cara, adosado en muro o puerta, dimensiones de 16 x 36 cm,  fabricado a base de lámina de PVC rígido de 3 mm de espesor en color blanco, adherido con silicón transparente, con tipo de letra AVENIR 55 ROMAN COLOR NEGRO, impresión por serigrafía, conforme al Manual Vigente del GOBIERNO DEL ESTADO DE TAMAULIPAS, (ver plano de señalización). Incluye: trazo, habilitado, elaboración, plomeo, limpieza, materiales y mano de obra que intervengan, equipo de seguridad, herramienta y equipo, en cualquier nivel P.U.O.T.</t>
  </si>
  <si>
    <t>Suministro y colocación de señalamiento de "PROTECCIÓN CIVIL" de 30x30cm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</si>
  <si>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de "RUTA DE EVACUACIÓN" de 20x40cm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</si>
  <si>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de "SALIDA DE EMERGENCIA" de 20x40cm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</si>
  <si>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de "PROHIBIDO FUMAR" de 35cm de diámetro,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</si>
  <si>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de "PROHIBIDO ENCENDER FUEGO" de 35cm de diámetro,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</si>
  <si>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de "PRECAUCIÓN SUSTANCIA TÓXICA" sección triangular de 25cm x lado,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</si>
  <si>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de "PRECAUCIÓN MATERIALES INFLAMABLES" sección triangular de 25cm x lado,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(P.U.O.T.)</t>
  </si>
  <si>
    <t>Suministro y colocación de señalamiento para "EXTINTOR" una cara, adosado en muro o puerta, dimensiones de 30 x 20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</si>
  <si>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coladera de pretil marca HELVEX modelo 4954, de 4". Incluye: colocación según especificaciones del fabricante, recibimiento de mortero cemento arena proporción 1:4, boquillas de cemento blanco, protección hasta terminar la obra, Incluye: materiales, mano de obra, limpieza, herramienta y equipo.</t>
  </si>
  <si>
    <t>IV-1</t>
  </si>
  <si>
    <t>IV-2</t>
  </si>
  <si>
    <t>IV-3</t>
  </si>
  <si>
    <t>Formaciòn de junta de contracciòn de 6 mm de ancho y 5 cm de profundidad, sopleteada con aire a presiòn para su limpieza y rellena con SIKAFLEX 1A o similar en calidad y precio. Incluye: material, mano de obra, heramienta, equipo y todo lo necesario para su correcta colocación. P.U.O.T.</t>
  </si>
  <si>
    <t>3.0704.09. PISOS Y PAVIMENTOS
3.0704.09.) B. REFERENCIAS
3.0704.09.F.01 a) Firmes de concreto hidráulico sobre terreno natural o relleno compactado (3.0704.09 G.01).
02) piso de concreto F´C=  200 KG/CM2.  12 CM. de espesor, acabado pulido, juntas frías, acabado con volteador. Incluye: cimbra, acarreos, nivelación, materiales y mano de obra.</t>
  </si>
  <si>
    <t>FIBRA OPTICA</t>
  </si>
  <si>
    <t>Suministro e instalación de enlace punto a punto por hilo de fibra óptica multimodo de 50/125um (OM3) (remate y conexión). Este enlace deberá cumplir con las especificaciones del estándar ANSI/TIAE 568 D.3. Debe incluir mano de obra y herramienta especializada (OptiCam 2.0), administración y pruebas de atenuación en base al estándar ANSI/TIA-606-B las cuales deberán ser plasmadas en la memoria técnica del proyecto (anexar fotografias del remate correcto de cada hilo), realizadas mediante el equipo especializado para su ejecución. En cualquier nivel. P.U.O.T.</t>
  </si>
  <si>
    <t>Suministro e inmersión de cable de fibra óptica Interior/Exterior marca PANDUIT modelo FOCRX06Y o similar en calidad, OM3 de 10 Gigas y 6 hilos, 50/125um para uso en interior/exterior grado riser. Incluye: pruebas de atenuación con el equipo correspondiente, el cable deberá cumplir con las especificaciones del estándar ANSI/TIAE 568 D.3. Debe incluir mano de obra y herramienta especializada, administración en base al estándar ANSI/TIA-606-B y todo lo necesario para su correcta instalación. En cualquier nivel. P.U.O.T.</t>
  </si>
  <si>
    <t>Suministro e instalación de Fan Out Kit marca PANDUIT modelo FO6CB o similar en calidad, de 250um a 900um y 6 fibras. Colores de identificación por hilo basado en el estándar ANSI/TIA-598. Terminación con tubo termocontráctil. Incluye: todo lo necesario para su correcta instalación y puesta en operación como mano de obra y herramienta especializada, fletes, acarreos, material misceláneo y accesorios de instalación. En cualquier nivel. P.U.O.T.</t>
  </si>
  <si>
    <t>Suministro e instalación de conector de fibra óptica simplex marca PANDUIT modelo FLCSMCXAQY o similar en calidad, multimodo de 50/125um OM3/OM4, de empalme pre-pulido mecánico, LC/PC, el cual incluya: Pruebas de atenuación con el equipo correspondiente. El remate deberá cumplir con las especificaciones del estándar ANSI/TIAE 568 D.3. Debe de incluir la mano de obra y herramienta especializada, fletes, acarreos, misceláneos, accesorios y todo lo necesario para su correcta instalación y puesta en operación. En cualquier nivel. P.U.O.T.</t>
  </si>
  <si>
    <t>Suministro e instalación de distribuidor (Charola) de fibra óptica marca PANDUIT modelo FMT1 o similar en calidad, de 1UR para montaje en rack de 19”. Debera incluir panel frontal para placas (CFAPPBL1) Y placa con 6 acopladores LC dúplex Multi Modo color aqua removibles y tapones ciegos para crecimiento a futuro (FAP6WAQDLCZ) y placas o modulos ciegos en el resto del panel frontal (3 pzas de FAPB). De acero calibre 18 color negro. Incluye: mano de obra y herramienta especializada, pruebas de funcionamiento, fletes, acarreos, limpieza y todo lo necesario para su correcta instalación y funcionamiento, en cualquier nivel. P.U.O.T.</t>
  </si>
  <si>
    <t>Suministro e instalación de placa para distribuidor (charola) de fibra optica marca PANDUIT modelo FAP6WAQDLCZ o similar en calidad. Incluye 6 acopladores color aqua (AQ) duplex LC de 10 Gb OM3/OM4 multimodo, con funda cerámica de zirconio dividida. Incluye: mano de obra y herramienta especializada, pruebas de funcionamiento, fletes, acarreos, limpieza y todo lo necesario para su correcta instalación y funcionamiento, en cualquier nivel. P.U.O.T.</t>
  </si>
  <si>
    <t>Suministro e instalación de jumper de fibra óptica OM3 marca PANDUIT modelo FX2ERLNLNSNM003 con conector LC dúplex en ambas puntas, grado riser, de 3 metros de longitud y deberá cumplir con las especificaciones del estándar ANSI/TIAE 568 D.3 y con las pruebas de atenuación y correcto funcionamiento impresas en una hoja anexa al producto. Incluye: mano de obra y herramienta especializada, fletes, acarreos, limpieza y todo lo necesario para su correcta instalación y funcionamiento, en cualquier nivel. P.U.O.T.</t>
  </si>
  <si>
    <t>CABLEADO ESTRUCTURADO</t>
  </si>
  <si>
    <t>Instalación y conexión de enlace permanente y/o nodo de comunicación de voz y/o datos que incluye: remate y/o conexión de enlace permanente punto a punto del panel de parcheo Gabinete o Rack ubicado en el SITE del Edificio a Jack RJ45 con terminacion TG en el área de trabajo (face plate) el cual deberá cumplir o superar la norma ANSI/TIA 568 D.2. Se deberá realizar memoria técnica del proyecto y entregar 4 copias de la misma, la cual contendrá lo siguiente: pruebas de certificación de cableado utilizando equipo analizador Versiv DSX-8000 marca FLUKE o similar o superior en calidad presentando certificado de calibración vigente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segun la norma TIA/EIA 606-A,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</si>
  <si>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UTP Categoría 6A marca Panduit modelo PUR6AM04BU-CG o similar en calidad. Debe: cumplir o superar las especificaciones de la norma TIA/EIA 568-b.2-10, transmission performance specifications for 4 par 100, category 6A cabling y los requisitos de cable categoría 6A (clase e edición 2.1) de la norma ISO/IEC 11801 y IEEE STD. 802.3an; existir compatibilidad mecánica y eléctrica de los productos de la categoría 6A con las categorías anteriores;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Dentro del cable: todos los pares deben estar separados entre sí por una barrera física (cinta o cruceta); los conductores deben ser de cobre sólido calibre 23 o 24 AWG. Incluye: mano de obra especializada, conexión, material misceláneo, acarreo, herramienta y equipo.</t>
  </si>
  <si>
    <t>Suministro e instalación de modulo jack categoría 6A marca Panduit modelo CJ6X88TGBU o similar en calidad. Deberá exceder los requisitos de las normas para canales ANSI/TIA-568-C.2 Cat 6A, IEEE 802.3an-2006 e ISO 11801 ademas de los requisitos de las normas para componentes ANSI/TIA-568-C.2 Cat 6A e IEC 61156-5 Cat 6A. Cumple con los requisitos de IEEE 802.3af e IEEE 802.3at para aplicaciones de alimentación a través de Ethernet (Power over Ethernet, PoE). Las tomas TG terminan cables de 4 pares, calibres 22 a 26 AWG de 100 ohmios, macizos o de par trenzado. Nivel de desempeño clase EA, color azul, tipo de módulo mini-com, estilo de terminación TG, esquema de cableado T568A/T568B, estatus de conformidad con RoHS Compliant. Incluye: mano de obra especializada, conexión, material misceláneo, acarreo, herramienta y equipo.</t>
  </si>
  <si>
    <t>Suministro e instalación de Tapa para cable TG, con angulo de 45° hacia arriba/abajo marca PANDUIT modelo CJUDCAPBU-X o similar en calidad. Mejora en enrutamiento de cables hacia los jacks en espacios reducidos. Se debera rematar con herramienta de terminacion TGSJT o similar. Incluye: mano de obra especializada, conexión, material misceláneo, acarreo, herramienta y equipo.</t>
  </si>
  <si>
    <t>Suministro e instalación de Tapa para cable TG, con angulo de 45° a izquierda/derecha marca PANDUIT modelo CJLRCAPBU-X o similar en calidad. Mejora en enrutamiento de cables hacia los jacks en espacios reducidos. Se debera rematar con herramienta de terminacion TGSJT o similar. Incluye: mano de obra especializada, conexión, material misceláneo, acarreo, herramienta y equipo.</t>
  </si>
  <si>
    <t>Suministro e instalación de panel de parcheo modular de 24 puertos vacio marca Panduit modelo CPPL24WBLY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</si>
  <si>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</si>
  <si>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cordon de parcheo cat 6A marca Panduit  o similar en calidad, modelo UTP6A7BU de 7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</si>
  <si>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cordon de parcheo cat 6A marca Panduit o similar en calidad, modelo UTP6A10BU de 10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</si>
  <si>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materiales, herramienta, acarreos, fletes, mano de obra especializada y todo lo necesario para la correcta ejecución de este concepto, en cualquier nivel. P.U.O.T.</t>
  </si>
  <si>
    <t>Suministro e instalación de placa ejecutiva (face plate) marca Panduit o similar en calidad, modelo CFPE4IWY de 4 puertos, salidas o espacios para modulo jack CJ6X88TGBU tipo mini-com. Se debera instalar dispositivo de bloqueo de Jack RJ45 (modulo ciego) color blanco (CMBIW-X) en los espacios donde no lleve jack. Incluye: mano de obra especializada, conexión, material misceláneo, acarreo, herramienta y equipo.</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</si>
  <si>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</si>
  <si>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</si>
  <si>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gabinete de montaje en pared marca PANDUIT modelo PZWMC12W o similar en calidad. De 12 UR, diseño termico, grado de carga de 250 lbs, puerta al frente con ventana, color negro. Medidas 655.6 mm x 635.0 mm x 580.4 mm.  Incluye: mano de obra especializada, conexión, material misceláneo, acarreo, herramienta y equipo. P.U.O.T.</t>
  </si>
  <si>
    <t>Suministro e instalacion de gabinete de piso marca PANDUIT  modelo DN8212B o similar en calidad. Net-Verse, tipo D, de 42 UR, panel superior con aberturas con cepillo, 2 juegos de rieles para equipos de tuercas en caja, puerta frontal perforada de apertura sencilla y trasera perforada con apertura doble, 4 paneles laterales divididos horizontalmente. Dimensiones 2045 mm x 800 mm x 1000 mm. Se debera alinear y nivelar de manera correcta. Incluye: mano de obra especializada, conexión, material misceláneo, acarreo, herramienta y equipo. P.U.O.T.</t>
  </si>
  <si>
    <t>Suministro e instalacion de Unidad distribuidora de energía (PDU) marca PANDUIT modelo P12B01M o similar en calidad. Horizontal, corriente de 15 Amps, 120 Volts, 12 salidas 5-20R, cable de conexión de 3m con plug NEMA 5-15P. Incluye: mano de obra especializada, conexión, material misceláneo, acarreo, herramienta y equipo. P.U.O.T.</t>
  </si>
  <si>
    <t>Suministro e instalacion de organizador de cables horizontal doble para rack de 2 U.R. frontal y trasero,en color negro. Medidas de 89mm. x 513mm x 226mm. modelo WMPH2E de PANDUIT o similar en calidad.  Incluye: Traslados al lugar de su instalación, mano de obra, herramienta y equipos, pruebas y todo lo necesario para su correcta instalación.cubierta de doble bisagra que permite el acceso al cable sin retirar la cubierta,perforaciones de paso que permitan paso del cable de enfrente hasta atras, ranuras flexibles que permitan con facilidad hacer cambios, adicionales o movimientos con facilidad. P.U.O.T.</t>
  </si>
  <si>
    <t>Suministro e instalación de organizador vertical de 45 unidades de rack mca. PANDUIT. mod. WMPV45E o similar en calidad, incluye: material misceláneo, mano de obra especializada, pruebas, conexiones, acarreos, maniobras, equipo y herramienta para la instalación.</t>
  </si>
  <si>
    <t>Suministro e instalación de rollo de velcro color negro, longitud .75"x20ft. Ancho .035" marca PANDUIT modelo TTS-20R0 o similar en calidad. Incluye: mano de obra, material misceláneo, acarreo, herramienta, accesorios y todo lo necesario para su correcta instalación. P.U.O.T.</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</si>
  <si>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</si>
  <si>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</si>
  <si>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</si>
  <si>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</si>
  <si>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</si>
  <si>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</si>
  <si>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</si>
  <si>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</si>
  <si>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</si>
  <si>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</si>
  <si>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</si>
  <si>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</si>
  <si>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</si>
  <si>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</si>
  <si>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</si>
  <si>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METÁLICO MONOBLOC marca Schneider Electric modelo NSYCRN44200-M o similar en calidad, con medidas de 400x400x200 mm, color Gris RAL 7035. Debe cumplir con IP66. Debe contar con 4 orificios que permitan un montaje directo y certificación de acuerdo a estándares: IEC 62208 y UL 508 A para montaje en pared. Incluye: platina (viene por separado), material, mano de obra especializada, herramienta, equipo, pruebas y todo lo necesario para la correcta ejecución del concepto. En cualquier nivel, según proyecto, P.U.O.T.</t>
  </si>
  <si>
    <t>Suministro e instalación de registro galvanizado de 5x5” con tapa reductora 4"X2". Incluye: accesorios, mano de obra especializada, conexión, pruebas, material misceláneo, acarreo, herramienta y equipo. P.U.O.T. o similar o superior en calidad.</t>
  </si>
  <si>
    <t>Suministro e instalación de CAJA DE PISO CON PROTECCIÓN PARA USO PESADO de cuatro compartimentos, fabricada en acero inoxidable, modelo RFB4, marca WIREMOLD/LEGRAND o similar en calidad. Incluye: material, mano de obra especializada, conexión, herramienta, equipo, pruebas y todo lo necesario para la correcta ejecución del concepto. En cualquier nivel. P.U.O.T.</t>
  </si>
  <si>
    <t xml:space="preserve">Suministro e Instalación de tubo de P.V.C. uso para instalaciones eléctricas, color verde, uso pesado, con campana de conexión en uno de sus extremos. Diámetro de 25 mm. P.U.O.T. </t>
  </si>
  <si>
    <t>Suministro e Instalación de tubo de P.V.C. uso para instalaciones eléctricas, color verde, uso pesado, con campana de conexión en uno de sus extremos. Diámetro de 38 mm. P.U.O.T.</t>
  </si>
  <si>
    <t xml:space="preserve">Suministro e Instalación de tubo de P.V.C. uso para instalaciones eléctricas, color verde, uso pesado, con campana de conexión en uno de sus extremos. Diámetro de 51 mm. P.U.O.T. </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</si>
  <si>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</si>
  <si>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Suministro e instalación de ABRAZADERA GALVANIZADA TIPO PERA de 38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</si>
  <si>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E.P. 13-E Suministro y colocación de tubería CONDUIT y/o piezas especiales de PVC pesado. (P.U.O.T.)
21) Codo de PVC de 90° X 25 mm de diámetro.</t>
  </si>
  <si>
    <t>E.P. 13-E Suministro y colocación de tubería CONDUIT y/o piezas especiales de PVC pesado. (P.U.O.T.)
23) Codo de PVC de 90° X 38 mm de diámetro.</t>
  </si>
  <si>
    <t>E.P. 13-E Suministro y colocación de tubería CONDUIT y/o piezas especiales de PVC pesado. (P.U.O.T.)
24) Codo de PVC de 90° X 51 mm de diámetro.</t>
  </si>
  <si>
    <t>E.P. 13-E Suministro y colocación de tubería CONDUIT y/o piezas especiales de PVC pesado. (P.U.O.T.)
Conector conduit tipo PVC pesado 25 mm de diámetro.</t>
  </si>
  <si>
    <t>E.P. 13-E Suministro y colocación de tubería CONDUIT y/o piezas especiales de PVC pesado. (P.U.O.T.)
Conector conduit tipo PVC pesado 40 mm de diámetro.</t>
  </si>
  <si>
    <t>II-4</t>
  </si>
  <si>
    <t>CANALIZACIONES</t>
  </si>
  <si>
    <t>IV-4</t>
  </si>
  <si>
    <t>IV-5</t>
  </si>
  <si>
    <t>IV-6</t>
  </si>
  <si>
    <t>IV-7</t>
  </si>
  <si>
    <t>IV-8</t>
  </si>
  <si>
    <t>IV-9</t>
  </si>
  <si>
    <t>IV-10</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</si>
  <si>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</si>
  <si>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3.0704.08.) RECUBRIMIENTOS 
3.0704.08.) B. REFERENCIAS   
3.0704.08.F.01.l) Plafones (3.0704.08.G.01).
Falso plafón de panel  de yeso  TIPO RH  de 1/2" marca TABLAROCA o similar en calidad colganteado con listón @ 60 cm y  alambre galvanizado acabado pintura  vinílica color S.M.A. altura según se indica en plano. Incl: trazo, nivelación, alambre, cinta de refuerzo, redimix, materiales, mano de obra,  herramienta equipos, acarreos, fletes, cortes, andamios, limpieza y retiro de desperdicio al lugar de tiro autorizado</t>
  </si>
  <si>
    <t>3.0704.08.) RECUBRIMIENTOS 
3.0704.08.) B. REFERENCIAS   
3.0704.08.F.01.l) Plafones (3.0704.08.G.01).
Suministro y colocación de falso plafón  de  tablacemento de 13mm. de espesor con suspensión oculta a base de bastidor metálico  y panel de tablacemento. Incl: trazo, nivelación, alambre galvanizado, cinta de refuerzo, base coat, materiales, mano de obra,  herramienta equipos, acarreos, fletes, cortes, andamios, limpieza y retiro de desperdicio al lugar de tiro autorizado.</t>
  </si>
  <si>
    <t>I-1.10</t>
  </si>
  <si>
    <t>I-1.10.1</t>
  </si>
  <si>
    <t>I-1.10.2</t>
  </si>
  <si>
    <t>I-1.10.3</t>
  </si>
  <si>
    <t>I-1.10.4</t>
  </si>
  <si>
    <t>I-1.10.5</t>
  </si>
  <si>
    <t>I-1.10.6</t>
  </si>
  <si>
    <t>I-1.10.7</t>
  </si>
  <si>
    <t>I-1.10.8</t>
  </si>
  <si>
    <t>I-1.10.9</t>
  </si>
  <si>
    <t>I-1.10.10</t>
  </si>
  <si>
    <t>I-1.10.11</t>
  </si>
  <si>
    <t>I-1.10.12</t>
  </si>
  <si>
    <t>IMPORTE TOTAL CON  LETRA:</t>
  </si>
  <si>
    <t>IMPORTE TOTAL DE LA PROPUESTA</t>
  </si>
  <si>
    <t>LICITACIÓN No.: LPE-N51-2018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</si>
</sst>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8"/>
      <name val="HelveticaNeueLT Std Lt"/>
      <family val="2"/>
    </font>
    <font>
      <sz val="10"/>
      <name val="HelveticaNeueLT Std Lt"/>
      <family val="2"/>
    </font>
    <font>
      <b/>
      <sz val="10"/>
      <color indexed="60"/>
      <name val="HelveticaNeueLT Std Lt"/>
      <family val="2"/>
    </font>
    <font>
      <b/>
      <sz val="12"/>
      <name val="Novecento wide UltraLight"/>
      <family val="3"/>
    </font>
    <font>
      <sz val="10"/>
      <name val="Novecento wide UltraLight"/>
      <family val="3"/>
    </font>
    <font>
      <sz val="9"/>
      <name val="Novecento wide UltraLight"/>
      <family val="3"/>
    </font>
    <font>
      <b/>
      <sz val="9"/>
      <name val="Helvetica"/>
      <family val="2"/>
    </font>
    <font>
      <sz val="9"/>
      <name val="Helvetica"/>
      <family val="2"/>
    </font>
    <font>
      <sz val="8"/>
      <name val="Helvetica"/>
      <family val="2"/>
    </font>
    <font>
      <sz val="10"/>
      <name val="Helvetica"/>
      <family val="2"/>
    </font>
    <font>
      <b/>
      <sz val="12"/>
      <name val="Helvetica"/>
      <family val="2"/>
    </font>
    <font>
      <b/>
      <sz val="8"/>
      <name val="Helvetica"/>
      <family val="2"/>
    </font>
    <font>
      <b/>
      <sz val="10"/>
      <color indexed="60"/>
      <name val="Helvetica"/>
      <family val="2"/>
    </font>
    <font>
      <b/>
      <sz val="14"/>
      <name val="Helvetica"/>
      <family val="2"/>
    </font>
    <font>
      <b/>
      <sz val="11"/>
      <name val="Helvetica"/>
      <family val="2"/>
    </font>
    <font>
      <b/>
      <sz val="9"/>
      <color theme="1"/>
      <name val="Helvetica"/>
      <family val="2"/>
    </font>
    <font>
      <b/>
      <sz val="10"/>
      <name val="Helvetica"/>
      <family val="2"/>
    </font>
    <font>
      <sz val="9"/>
      <color theme="1"/>
      <name val="Helvetica"/>
      <family val="2"/>
    </font>
    <font>
      <b/>
      <sz val="9"/>
      <color theme="4"/>
      <name val="Helvetica"/>
      <family val="2"/>
    </font>
    <font>
      <sz val="9"/>
      <color indexed="8"/>
      <name val="Helvetica"/>
      <family val="2"/>
    </font>
    <font>
      <sz val="9"/>
      <color rgb="FF000000"/>
      <name val="Helvetica"/>
      <family val="2"/>
    </font>
    <font>
      <sz val="10"/>
      <name val="Courier"/>
      <family val="3"/>
    </font>
    <font>
      <sz val="9"/>
      <name val="Helvetica Neue"/>
    </font>
    <font>
      <sz val="9"/>
      <color rgb="FF000000"/>
      <name val="Helvetica Neue"/>
    </font>
    <font>
      <b/>
      <sz val="9"/>
      <color rgb="FF000000"/>
      <name val="Helvetica Neue"/>
    </font>
    <font>
      <b/>
      <sz val="10"/>
      <name val="Helvetica Neue"/>
    </font>
    <font>
      <sz val="8"/>
      <color rgb="FF000000"/>
      <name val="Helvetica"/>
      <family val="2"/>
    </font>
    <font>
      <sz val="10"/>
      <color theme="1" tint="0.249977111117893"/>
      <name val="HelveticaNeueLT Std Lt"/>
      <family val="2"/>
    </font>
    <font>
      <sz val="8"/>
      <color theme="1" tint="0.249977111117893"/>
      <name val="Helvetica"/>
      <family val="2"/>
    </font>
    <font>
      <b/>
      <sz val="8"/>
      <color theme="1" tint="0.249977111117893"/>
      <name val="Helvetica"/>
      <family val="2"/>
    </font>
    <font>
      <sz val="10"/>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theme="1"/>
      </left>
      <right/>
      <top style="thin">
        <color theme="1"/>
      </top>
      <bottom/>
      <diagonal/>
    </border>
    <border>
      <left style="thin">
        <color theme="1"/>
      </left>
      <right/>
      <top style="thin">
        <color theme="3" tint="0.39994506668294322"/>
      </top>
      <bottom style="thin">
        <color theme="3" tint="0.3999450666829432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4BACC6"/>
      </top>
      <bottom style="thin">
        <color rgb="FF000000"/>
      </bottom>
      <diagonal/>
    </border>
    <border>
      <left style="thin">
        <color rgb="FF000000"/>
      </left>
      <right/>
      <top style="thin">
        <color rgb="FF000000"/>
      </top>
      <bottom style="thin">
        <color rgb="FF000000"/>
      </bottom>
      <diagonal/>
    </border>
  </borders>
  <cellStyleXfs count="46">
    <xf numFmtId="0" fontId="0" fillId="0" borderId="0"/>
    <xf numFmtId="164" fontId="9"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9" fillId="0" borderId="0"/>
    <xf numFmtId="0" fontId="12" fillId="0" borderId="0" applyFont="0" applyFill="0" applyBorder="0" applyAlignment="0" applyProtection="0"/>
    <xf numFmtId="0" fontId="11" fillId="0" borderId="0"/>
    <xf numFmtId="0" fontId="11" fillId="0" borderId="0"/>
    <xf numFmtId="0" fontId="11" fillId="0" borderId="0"/>
    <xf numFmtId="0" fontId="13" fillId="0" borderId="0" applyFont="0" applyFill="0" applyBorder="0" applyAlignment="0" applyProtection="0"/>
    <xf numFmtId="0" fontId="11" fillId="0" borderId="0"/>
    <xf numFmtId="0" fontId="8" fillId="0" borderId="0"/>
    <xf numFmtId="0" fontId="7" fillId="0" borderId="0"/>
    <xf numFmtId="0" fontId="9" fillId="0" borderId="0"/>
    <xf numFmtId="0" fontId="6" fillId="0" borderId="0"/>
    <xf numFmtId="0" fontId="5" fillId="0" borderId="0"/>
    <xf numFmtId="43" fontId="9" fillId="0" borderId="0" applyFont="0" applyFill="0" applyBorder="0" applyAlignment="0" applyProtection="0"/>
    <xf numFmtId="43" fontId="4" fillId="0" borderId="0" applyFont="0" applyFill="0" applyBorder="0" applyAlignment="0" applyProtection="0"/>
    <xf numFmtId="0" fontId="10" fillId="0" borderId="0"/>
    <xf numFmtId="44" fontId="9" fillId="0" borderId="0" applyFont="0" applyFill="0" applyBorder="0" applyAlignment="0" applyProtection="0"/>
    <xf numFmtId="43" fontId="3" fillId="0" borderId="0" applyFont="0" applyFill="0" applyBorder="0" applyAlignment="0" applyProtection="0"/>
    <xf numFmtId="0" fontId="2" fillId="0" borderId="0"/>
    <xf numFmtId="0" fontId="35" fillId="0" borderId="0"/>
    <xf numFmtId="43" fontId="44" fillId="0" borderId="0" applyFont="0" applyFill="0" applyBorder="0" applyAlignment="0" applyProtection="0"/>
    <xf numFmtId="44" fontId="44" fillId="0" borderId="0" applyFont="0" applyFill="0" applyBorder="0" applyAlignment="0" applyProtection="0"/>
    <xf numFmtId="0" fontId="9" fillId="0" borderId="0"/>
    <xf numFmtId="0" fontId="9" fillId="0" borderId="0"/>
    <xf numFmtId="0" fontId="9" fillId="0" borderId="0"/>
    <xf numFmtId="0" fontId="9" fillId="0" borderId="0"/>
    <xf numFmtId="0" fontId="1" fillId="0" borderId="0" applyFont="0" applyFill="0" applyBorder="0" applyAlignment="0" applyProtection="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67">
    <xf numFmtId="0" fontId="0" fillId="0" borderId="0" xfId="0"/>
    <xf numFmtId="0" fontId="15" fillId="0" borderId="0" xfId="0" applyFont="1" applyFill="1"/>
    <xf numFmtId="0" fontId="15" fillId="0" borderId="1" xfId="0" applyFont="1" applyFill="1" applyBorder="1"/>
    <xf numFmtId="0" fontId="15" fillId="0" borderId="0" xfId="0" applyFont="1"/>
    <xf numFmtId="0" fontId="15" fillId="0" borderId="1" xfId="0" applyFont="1" applyBorder="1"/>
    <xf numFmtId="0" fontId="14" fillId="0" borderId="11" xfId="0" applyFont="1" applyBorder="1"/>
    <xf numFmtId="165" fontId="16" fillId="0" borderId="0" xfId="9" applyNumberFormat="1" applyFont="1" applyFill="1" applyBorder="1" applyAlignment="1">
      <alignment horizontal="left" vertical="top"/>
    </xf>
    <xf numFmtId="0" fontId="14" fillId="0" borderId="0" xfId="0" applyFont="1"/>
    <xf numFmtId="0" fontId="14" fillId="0" borderId="12" xfId="0" applyFont="1" applyBorder="1"/>
    <xf numFmtId="0" fontId="14" fillId="0" borderId="13" xfId="0" applyFont="1" applyBorder="1"/>
    <xf numFmtId="0" fontId="14" fillId="0" borderId="14" xfId="0" applyFont="1" applyBorder="1" applyAlignment="1">
      <alignment horizontal="center" vertical="top"/>
    </xf>
    <xf numFmtId="0" fontId="14" fillId="0" borderId="0" xfId="0" applyFont="1" applyAlignment="1">
      <alignment horizontal="center"/>
    </xf>
    <xf numFmtId="0" fontId="18" fillId="0" borderId="0" xfId="0" applyFont="1"/>
    <xf numFmtId="0" fontId="20" fillId="0" borderId="14" xfId="0" applyFont="1" applyFill="1" applyBorder="1" applyAlignment="1">
      <alignment horizontal="center" vertical="center"/>
    </xf>
    <xf numFmtId="0" fontId="20" fillId="0" borderId="14" xfId="0" applyFont="1" applyBorder="1" applyAlignment="1">
      <alignment horizontal="center" vertical="center"/>
    </xf>
    <xf numFmtId="0" fontId="23" fillId="0" borderId="6" xfId="0" applyFont="1" applyBorder="1"/>
    <xf numFmtId="0" fontId="23" fillId="0" borderId="0" xfId="0" applyFont="1" applyBorder="1"/>
    <xf numFmtId="0" fontId="23" fillId="0" borderId="7" xfId="0" applyFont="1" applyBorder="1" applyAlignment="1">
      <alignment horizontal="center"/>
    </xf>
    <xf numFmtId="0" fontId="23" fillId="0" borderId="4" xfId="0" applyFont="1" applyBorder="1"/>
    <xf numFmtId="0" fontId="23" fillId="0" borderId="8" xfId="0" applyFont="1" applyBorder="1"/>
    <xf numFmtId="0" fontId="23" fillId="0" borderId="1" xfId="0" applyFont="1" applyBorder="1"/>
    <xf numFmtId="0" fontId="23" fillId="0" borderId="9" xfId="0" applyFont="1" applyBorder="1"/>
    <xf numFmtId="0" fontId="23" fillId="0" borderId="10" xfId="0" applyFont="1" applyBorder="1"/>
    <xf numFmtId="0" fontId="23" fillId="0" borderId="2" xfId="0" applyFont="1" applyBorder="1" applyAlignment="1">
      <alignment horizontal="right"/>
    </xf>
    <xf numFmtId="0" fontId="23" fillId="0" borderId="11" xfId="0" applyFont="1" applyBorder="1"/>
    <xf numFmtId="0" fontId="23" fillId="0" borderId="7" xfId="0" applyFont="1" applyBorder="1"/>
    <xf numFmtId="0" fontId="23" fillId="0" borderId="8" xfId="0" applyFont="1" applyBorder="1" applyAlignment="1">
      <alignment horizontal="right"/>
    </xf>
    <xf numFmtId="0" fontId="25" fillId="0" borderId="14" xfId="0" applyFont="1" applyBorder="1" applyAlignment="1">
      <alignment horizontal="center" vertical="top"/>
    </xf>
    <xf numFmtId="0" fontId="22" fillId="0" borderId="12" xfId="8" applyFont="1" applyBorder="1" applyAlignment="1">
      <alignment horizontal="center" vertical="top"/>
    </xf>
    <xf numFmtId="4" fontId="22" fillId="0" borderId="13" xfId="8" applyNumberFormat="1" applyFont="1" applyBorder="1" applyAlignment="1">
      <alignment horizontal="center" vertical="top"/>
    </xf>
    <xf numFmtId="0" fontId="22" fillId="0" borderId="13" xfId="0" applyFont="1" applyBorder="1" applyAlignment="1">
      <alignment vertical="top"/>
    </xf>
    <xf numFmtId="0" fontId="22" fillId="0" borderId="11" xfId="0" applyFont="1" applyBorder="1"/>
    <xf numFmtId="165" fontId="26" fillId="0" borderId="12" xfId="9" applyNumberFormat="1" applyFont="1" applyFill="1" applyBorder="1" applyAlignment="1">
      <alignment horizontal="left" vertical="top"/>
    </xf>
    <xf numFmtId="165" fontId="26" fillId="0" borderId="13" xfId="9" applyNumberFormat="1" applyFont="1" applyFill="1" applyBorder="1" applyAlignment="1">
      <alignment horizontal="left" vertical="top"/>
    </xf>
    <xf numFmtId="165" fontId="26" fillId="0" borderId="11" xfId="9" applyNumberFormat="1" applyFont="1" applyFill="1" applyBorder="1" applyAlignment="1">
      <alignment horizontal="left" vertical="top"/>
    </xf>
    <xf numFmtId="0" fontId="22" fillId="0" borderId="12" xfId="0" applyFont="1" applyBorder="1"/>
    <xf numFmtId="0" fontId="22" fillId="0" borderId="11" xfId="0" applyFont="1" applyBorder="1" applyAlignment="1">
      <alignment horizontal="right" vertical="top"/>
    </xf>
    <xf numFmtId="0" fontId="22" fillId="0" borderId="13" xfId="0" applyFont="1" applyBorder="1"/>
    <xf numFmtId="0" fontId="22" fillId="0" borderId="14" xfId="0" applyFont="1" applyBorder="1" applyAlignment="1">
      <alignment horizontal="center" vertical="top"/>
    </xf>
    <xf numFmtId="0" fontId="23" fillId="0" borderId="2" xfId="0" applyFont="1" applyBorder="1"/>
    <xf numFmtId="0" fontId="23" fillId="0" borderId="3" xfId="0" applyFont="1" applyBorder="1"/>
    <xf numFmtId="0" fontId="23" fillId="0" borderId="4" xfId="0" applyFont="1" applyBorder="1" applyAlignment="1">
      <alignment horizontal="center"/>
    </xf>
    <xf numFmtId="0" fontId="23" fillId="0" borderId="5" xfId="0" applyFont="1" applyBorder="1" applyAlignment="1">
      <alignment horizontal="center"/>
    </xf>
    <xf numFmtId="0" fontId="23" fillId="0" borderId="2" xfId="0" applyFont="1" applyFill="1" applyBorder="1" applyAlignment="1"/>
    <xf numFmtId="0" fontId="23" fillId="0" borderId="3" xfId="0" applyFont="1" applyFill="1" applyBorder="1" applyAlignment="1"/>
    <xf numFmtId="0" fontId="23" fillId="0" borderId="15" xfId="0" applyFont="1" applyFill="1" applyBorder="1" applyAlignment="1"/>
    <xf numFmtId="0" fontId="23" fillId="0" borderId="15" xfId="0" applyFont="1" applyFill="1" applyBorder="1" applyAlignment="1">
      <alignment horizontal="center"/>
    </xf>
    <xf numFmtId="0" fontId="23" fillId="0" borderId="5" xfId="0" applyFont="1" applyFill="1" applyBorder="1" applyAlignment="1">
      <alignment horizontal="center"/>
    </xf>
    <xf numFmtId="0" fontId="23" fillId="0" borderId="4" xfId="0" applyFont="1" applyFill="1" applyBorder="1" applyAlignment="1">
      <alignment horizontal="justify"/>
    </xf>
    <xf numFmtId="0" fontId="23" fillId="0" borderId="6" xfId="0" applyFont="1" applyFill="1" applyBorder="1" applyAlignment="1">
      <alignment horizontal="left"/>
    </xf>
    <xf numFmtId="0" fontId="23" fillId="0" borderId="0" xfId="0" applyFont="1" applyFill="1" applyBorder="1"/>
    <xf numFmtId="0" fontId="23" fillId="0" borderId="4" xfId="0" applyFont="1" applyFill="1" applyBorder="1"/>
    <xf numFmtId="0" fontId="23" fillId="0" borderId="0" xfId="0" applyFont="1" applyFill="1"/>
    <xf numFmtId="0" fontId="23" fillId="0" borderId="7" xfId="0" applyFont="1" applyFill="1" applyBorder="1" applyAlignment="1">
      <alignment horizontal="center"/>
    </xf>
    <xf numFmtId="0" fontId="23" fillId="0" borderId="0" xfId="0" applyFont="1" applyFill="1" applyBorder="1" applyAlignment="1">
      <alignment horizontal="left"/>
    </xf>
    <xf numFmtId="0" fontId="23" fillId="0" borderId="4" xfId="0" applyFont="1" applyFill="1" applyBorder="1" applyAlignment="1">
      <alignment horizontal="left"/>
    </xf>
    <xf numFmtId="0" fontId="23" fillId="0" borderId="9" xfId="0" applyFont="1" applyFill="1" applyBorder="1"/>
    <xf numFmtId="0" fontId="23" fillId="0" borderId="10" xfId="0" applyFont="1" applyFill="1" applyBorder="1"/>
    <xf numFmtId="0" fontId="23" fillId="0" borderId="2" xfId="0" applyFont="1" applyFill="1" applyBorder="1" applyAlignment="1">
      <alignment horizontal="right"/>
    </xf>
    <xf numFmtId="0" fontId="23" fillId="0" borderId="11" xfId="0" applyFont="1" applyFill="1" applyBorder="1" applyAlignment="1">
      <alignment horizontal="left"/>
    </xf>
    <xf numFmtId="0" fontId="23" fillId="0" borderId="7" xfId="0" applyFont="1" applyFill="1" applyBorder="1"/>
    <xf numFmtId="0" fontId="23" fillId="0" borderId="8" xfId="0" applyFont="1" applyFill="1" applyBorder="1" applyAlignment="1">
      <alignment horizontal="right"/>
    </xf>
    <xf numFmtId="0" fontId="23" fillId="0" borderId="9" xfId="0" applyFont="1" applyFill="1" applyBorder="1" applyAlignment="1">
      <alignment horizontal="left"/>
    </xf>
    <xf numFmtId="0" fontId="25" fillId="0" borderId="14" xfId="0" applyFont="1" applyFill="1" applyBorder="1" applyAlignment="1">
      <alignment horizontal="center" vertical="top"/>
    </xf>
    <xf numFmtId="0" fontId="25" fillId="0" borderId="10" xfId="0" applyFont="1" applyFill="1" applyBorder="1" applyAlignment="1">
      <alignment horizontal="center" vertical="center"/>
    </xf>
    <xf numFmtId="0" fontId="20" fillId="0" borderId="14" xfId="0" applyFont="1" applyFill="1" applyBorder="1" applyAlignment="1">
      <alignment horizontal="center" vertical="top"/>
    </xf>
    <xf numFmtId="0" fontId="29" fillId="0" borderId="14" xfId="0" applyFont="1" applyBorder="1" applyAlignment="1">
      <alignment horizontal="center" vertical="center"/>
    </xf>
    <xf numFmtId="0" fontId="20" fillId="0" borderId="14" xfId="0" applyFont="1" applyBorder="1" applyAlignment="1">
      <alignment horizontal="justify" vertical="top" wrapText="1"/>
    </xf>
    <xf numFmtId="0" fontId="21" fillId="0" borderId="14" xfId="0" applyFont="1" applyBorder="1" applyAlignment="1">
      <alignment horizontal="center" vertical="top"/>
    </xf>
    <xf numFmtId="166" fontId="21" fillId="0" borderId="14" xfId="0" applyNumberFormat="1" applyFont="1" applyBorder="1" applyAlignment="1">
      <alignment horizontal="right" vertical="top"/>
    </xf>
    <xf numFmtId="0" fontId="21" fillId="0" borderId="14" xfId="0" applyFont="1" applyFill="1" applyBorder="1" applyAlignment="1">
      <alignment horizontal="center" vertical="top"/>
    </xf>
    <xf numFmtId="0" fontId="20" fillId="0" borderId="4" xfId="0" applyFont="1" applyFill="1" applyBorder="1" applyAlignment="1">
      <alignment horizontal="justify" vertical="center" wrapText="1"/>
    </xf>
    <xf numFmtId="0" fontId="21" fillId="2" borderId="14" xfId="23" applyFont="1" applyFill="1" applyBorder="1" applyAlignment="1">
      <alignment horizontal="center" vertical="center"/>
    </xf>
    <xf numFmtId="4" fontId="21" fillId="2" borderId="14" xfId="0" applyNumberFormat="1" applyFont="1" applyFill="1" applyBorder="1" applyAlignment="1">
      <alignment horizontal="center" vertical="center"/>
    </xf>
    <xf numFmtId="1" fontId="21" fillId="2" borderId="14" xfId="0" applyNumberFormat="1" applyFont="1" applyFill="1" applyBorder="1" applyAlignment="1">
      <alignment horizontal="center" vertical="center"/>
    </xf>
    <xf numFmtId="0" fontId="21" fillId="2" borderId="14" xfId="23" applyFont="1" applyFill="1" applyBorder="1" applyAlignment="1">
      <alignment horizontal="justify" vertical="top" wrapText="1"/>
    </xf>
    <xf numFmtId="4" fontId="21" fillId="2" borderId="14" xfId="18" applyNumberFormat="1" applyFont="1" applyFill="1" applyBorder="1" applyAlignment="1">
      <alignment horizontal="center" vertical="center"/>
    </xf>
    <xf numFmtId="1" fontId="20" fillId="0" borderId="14" xfId="0" applyNumberFormat="1" applyFont="1" applyFill="1" applyBorder="1" applyAlignment="1">
      <alignment horizontal="center" vertical="center"/>
    </xf>
    <xf numFmtId="0" fontId="21" fillId="0" borderId="14" xfId="23" applyFont="1" applyFill="1" applyBorder="1" applyAlignment="1">
      <alignment horizontal="center" vertical="center"/>
    </xf>
    <xf numFmtId="0" fontId="20" fillId="0" borderId="14" xfId="0" applyFont="1" applyFill="1" applyBorder="1" applyAlignment="1">
      <alignment horizontal="justify" vertical="top" wrapText="1"/>
    </xf>
    <xf numFmtId="0" fontId="21" fillId="0" borderId="14" xfId="0" applyFont="1" applyFill="1" applyBorder="1" applyAlignment="1">
      <alignment horizontal="center" vertical="center"/>
    </xf>
    <xf numFmtId="4" fontId="21" fillId="0" borderId="14" xfId="0" applyNumberFormat="1" applyFont="1" applyFill="1" applyBorder="1" applyAlignment="1">
      <alignment horizontal="center" vertical="center"/>
    </xf>
    <xf numFmtId="0" fontId="21" fillId="0" borderId="14" xfId="23" applyFont="1" applyFill="1" applyBorder="1" applyAlignment="1">
      <alignment horizontal="justify" vertical="top" wrapText="1"/>
    </xf>
    <xf numFmtId="4" fontId="21" fillId="0" borderId="14" xfId="18" applyNumberFormat="1" applyFont="1" applyFill="1" applyBorder="1" applyAlignment="1">
      <alignment horizontal="center" vertical="center"/>
    </xf>
    <xf numFmtId="4" fontId="21" fillId="0" borderId="14" xfId="0" applyNumberFormat="1" applyFont="1" applyBorder="1" applyAlignment="1">
      <alignment horizontal="center" vertical="center"/>
    </xf>
    <xf numFmtId="0" fontId="21" fillId="0" borderId="14" xfId="0" applyFont="1" applyFill="1" applyBorder="1" applyAlignment="1">
      <alignment horizontal="justify" vertical="top" wrapText="1"/>
    </xf>
    <xf numFmtId="0" fontId="31" fillId="0" borderId="14" xfId="0" applyFont="1" applyBorder="1"/>
    <xf numFmtId="0" fontId="23" fillId="0" borderId="14" xfId="0" applyFont="1" applyBorder="1"/>
    <xf numFmtId="0" fontId="21" fillId="0" borderId="14" xfId="0" applyFont="1" applyFill="1" applyBorder="1" applyAlignment="1">
      <alignment horizontal="center" vertical="center" wrapText="1"/>
    </xf>
    <xf numFmtId="0" fontId="31" fillId="2" borderId="14" xfId="0" applyFont="1" applyFill="1" applyBorder="1"/>
    <xf numFmtId="0" fontId="31" fillId="0" borderId="14" xfId="0" applyFont="1" applyFill="1" applyBorder="1" applyAlignment="1">
      <alignment horizontal="center" vertical="center"/>
    </xf>
    <xf numFmtId="1" fontId="31" fillId="0" borderId="14" xfId="0" applyNumberFormat="1" applyFont="1" applyFill="1" applyBorder="1" applyAlignment="1">
      <alignment horizontal="center" vertical="center"/>
    </xf>
    <xf numFmtId="49" fontId="21" fillId="0" borderId="14" xfId="0" applyNumberFormat="1" applyFont="1" applyFill="1" applyBorder="1" applyAlignment="1">
      <alignment horizontal="center" vertical="center"/>
    </xf>
    <xf numFmtId="0" fontId="31" fillId="0" borderId="14" xfId="0" applyFont="1" applyFill="1" applyBorder="1" applyAlignment="1">
      <alignment horizontal="justify" vertical="top" wrapText="1"/>
    </xf>
    <xf numFmtId="0" fontId="21" fillId="0" borderId="14" xfId="18" applyNumberFormat="1" applyFont="1" applyFill="1" applyBorder="1" applyAlignment="1">
      <alignment horizontal="center" vertical="center"/>
    </xf>
    <xf numFmtId="0" fontId="21" fillId="0" borderId="14" xfId="0" applyNumberFormat="1" applyFont="1" applyFill="1" applyBorder="1" applyAlignment="1">
      <alignment horizontal="justify" vertical="top" wrapText="1"/>
    </xf>
    <xf numFmtId="4" fontId="21" fillId="0" borderId="14" xfId="5" applyNumberFormat="1" applyFont="1" applyFill="1" applyBorder="1" applyAlignment="1">
      <alignment horizontal="center" vertical="center"/>
    </xf>
    <xf numFmtId="4" fontId="21" fillId="0" borderId="14" xfId="5" applyNumberFormat="1" applyFont="1" applyFill="1" applyBorder="1" applyAlignment="1">
      <alignment horizontal="center" vertical="center" wrapText="1"/>
    </xf>
    <xf numFmtId="4" fontId="33" fillId="0" borderId="14" xfId="0" applyNumberFormat="1" applyFont="1" applyBorder="1" applyAlignment="1">
      <alignment horizontal="center" vertical="center" wrapText="1"/>
    </xf>
    <xf numFmtId="0" fontId="21" fillId="0" borderId="16" xfId="0" applyFont="1" applyBorder="1" applyAlignment="1">
      <alignment horizontal="center" vertical="center"/>
    </xf>
    <xf numFmtId="0" fontId="21" fillId="0" borderId="16" xfId="0" applyFont="1" applyBorder="1" applyAlignment="1">
      <alignment horizontal="justify" vertical="center"/>
    </xf>
    <xf numFmtId="0" fontId="21" fillId="0" borderId="16" xfId="0" applyFont="1" applyBorder="1" applyAlignment="1">
      <alignment horizontal="justify" vertical="center" wrapText="1"/>
    </xf>
    <xf numFmtId="0" fontId="21" fillId="0" borderId="14" xfId="0" applyFont="1" applyBorder="1" applyAlignment="1">
      <alignment horizontal="justify" vertical="center" wrapText="1"/>
    </xf>
    <xf numFmtId="0" fontId="21" fillId="0" borderId="17" xfId="0" applyFont="1" applyBorder="1" applyAlignment="1">
      <alignment horizontal="center" vertical="center"/>
    </xf>
    <xf numFmtId="0" fontId="21" fillId="0" borderId="16" xfId="26" applyNumberFormat="1" applyFont="1" applyBorder="1" applyAlignment="1">
      <alignment horizontal="justify" vertical="center" wrapText="1"/>
    </xf>
    <xf numFmtId="2" fontId="21" fillId="0" borderId="16" xfId="27" applyNumberFormat="1" applyFont="1" applyBorder="1" applyAlignment="1">
      <alignment horizontal="center" vertical="center"/>
    </xf>
    <xf numFmtId="0" fontId="31" fillId="0" borderId="14" xfId="0" applyFont="1" applyFill="1" applyBorder="1"/>
    <xf numFmtId="0" fontId="0" fillId="0" borderId="0" xfId="0" applyFill="1"/>
    <xf numFmtId="0" fontId="21" fillId="0" borderId="16" xfId="0" applyFont="1" applyFill="1" applyBorder="1" applyAlignment="1">
      <alignment horizontal="justify" vertical="center"/>
    </xf>
    <xf numFmtId="0" fontId="21" fillId="0" borderId="16" xfId="0" applyFont="1" applyFill="1" applyBorder="1" applyAlignment="1">
      <alignment horizontal="center" vertical="center"/>
    </xf>
    <xf numFmtId="0" fontId="33" fillId="0" borderId="14" xfId="0" applyFont="1" applyFill="1" applyBorder="1" applyAlignment="1">
      <alignment horizontal="justify" vertical="top" wrapText="1"/>
    </xf>
    <xf numFmtId="0" fontId="21" fillId="0" borderId="16" xfId="0" applyFont="1" applyFill="1" applyBorder="1" applyAlignment="1">
      <alignment horizontal="justify" vertical="center" wrapText="1"/>
    </xf>
    <xf numFmtId="4" fontId="15" fillId="0" borderId="0" xfId="0" applyNumberFormat="1" applyFont="1" applyFill="1"/>
    <xf numFmtId="0" fontId="34" fillId="0" borderId="14" xfId="0" applyFont="1" applyFill="1" applyBorder="1" applyAlignment="1">
      <alignment horizontal="justify" vertical="top" wrapText="1"/>
    </xf>
    <xf numFmtId="0" fontId="21" fillId="0" borderId="14" xfId="0" applyFont="1" applyFill="1" applyBorder="1" applyAlignment="1">
      <alignment horizontal="justify" vertical="center" wrapText="1"/>
    </xf>
    <xf numFmtId="4" fontId="31" fillId="0" borderId="14" xfId="0" applyNumberFormat="1" applyFont="1" applyFill="1" applyBorder="1" applyAlignment="1">
      <alignment horizontal="center" vertical="center"/>
    </xf>
    <xf numFmtId="0" fontId="36" fillId="0" borderId="18" xfId="0" applyFont="1" applyBorder="1" applyAlignment="1">
      <alignment horizontal="center" vertical="center"/>
    </xf>
    <xf numFmtId="4" fontId="36" fillId="0" borderId="18" xfId="0" applyNumberFormat="1" applyFont="1" applyBorder="1" applyAlignment="1">
      <alignment horizontal="center" vertical="center"/>
    </xf>
    <xf numFmtId="0" fontId="37" fillId="0" borderId="18" xfId="0" applyFont="1" applyBorder="1" applyAlignment="1">
      <alignment horizontal="center" vertical="center"/>
    </xf>
    <xf numFmtId="0" fontId="37" fillId="0" borderId="20" xfId="0" applyFont="1" applyBorder="1" applyAlignment="1">
      <alignment horizontal="center" vertical="center"/>
    </xf>
    <xf numFmtId="1" fontId="36" fillId="0" borderId="18" xfId="0" applyNumberFormat="1" applyFont="1" applyBorder="1" applyAlignment="1">
      <alignment horizontal="center" vertical="center"/>
    </xf>
    <xf numFmtId="0" fontId="37" fillId="0" borderId="20" xfId="0" applyFont="1" applyBorder="1" applyAlignment="1">
      <alignment horizontal="justify" vertical="top" wrapText="1"/>
    </xf>
    <xf numFmtId="0" fontId="37" fillId="0" borderId="18" xfId="0" applyFont="1" applyBorder="1" applyAlignment="1">
      <alignment horizontal="justify" vertical="top" wrapText="1"/>
    </xf>
    <xf numFmtId="0" fontId="36" fillId="0" borderId="18" xfId="0" applyFont="1" applyBorder="1" applyAlignment="1">
      <alignment horizontal="justify" vertical="top" wrapText="1"/>
    </xf>
    <xf numFmtId="0" fontId="31" fillId="0" borderId="16" xfId="0" applyFont="1" applyFill="1" applyBorder="1" applyAlignment="1">
      <alignment horizontal="justify" vertical="center" wrapText="1"/>
    </xf>
    <xf numFmtId="0" fontId="31" fillId="0" borderId="16" xfId="0" applyFont="1" applyFill="1" applyBorder="1" applyAlignment="1">
      <alignment horizontal="center" vertical="center"/>
    </xf>
    <xf numFmtId="0" fontId="34" fillId="0" borderId="18" xfId="0" applyFont="1" applyFill="1" applyBorder="1" applyAlignment="1">
      <alignment horizontal="center" vertical="center"/>
    </xf>
    <xf numFmtId="0" fontId="34" fillId="0" borderId="20" xfId="0" applyFont="1" applyFill="1" applyBorder="1" applyAlignment="1">
      <alignment horizontal="justify" vertical="top" wrapText="1"/>
    </xf>
    <xf numFmtId="0" fontId="40" fillId="0" borderId="20" xfId="0" applyFont="1" applyFill="1" applyBorder="1" applyAlignment="1">
      <alignment horizontal="justify" vertical="top" wrapText="1"/>
    </xf>
    <xf numFmtId="0" fontId="34" fillId="0" borderId="18" xfId="0" applyFont="1" applyFill="1" applyBorder="1" applyAlignment="1">
      <alignment horizontal="justify" vertical="top" wrapText="1"/>
    </xf>
    <xf numFmtId="4" fontId="21" fillId="2" borderId="12" xfId="0" applyNumberFormat="1" applyFont="1" applyFill="1" applyBorder="1" applyAlignment="1">
      <alignment horizontal="center" vertical="center"/>
    </xf>
    <xf numFmtId="4" fontId="21" fillId="0" borderId="12" xfId="0" applyNumberFormat="1" applyFont="1" applyFill="1" applyBorder="1" applyAlignment="1">
      <alignment horizontal="center" vertical="center"/>
    </xf>
    <xf numFmtId="4" fontId="36" fillId="0" borderId="21" xfId="0" applyNumberFormat="1" applyFont="1" applyBorder="1" applyAlignment="1">
      <alignment horizontal="center" vertical="center"/>
    </xf>
    <xf numFmtId="4" fontId="21" fillId="0" borderId="12" xfId="5" applyNumberFormat="1" applyFont="1" applyFill="1" applyBorder="1" applyAlignment="1">
      <alignment horizontal="center" vertical="center" wrapText="1"/>
    </xf>
    <xf numFmtId="4" fontId="31" fillId="0" borderId="12" xfId="0" applyNumberFormat="1" applyFont="1" applyFill="1" applyBorder="1" applyAlignment="1">
      <alignment horizontal="center" vertical="center"/>
    </xf>
    <xf numFmtId="4" fontId="21" fillId="0" borderId="12" xfId="5" applyNumberFormat="1" applyFont="1" applyFill="1" applyBorder="1" applyAlignment="1">
      <alignment horizontal="center" vertical="center"/>
    </xf>
    <xf numFmtId="0" fontId="23" fillId="0" borderId="10" xfId="0" applyFont="1" applyFill="1" applyBorder="1" applyAlignment="1">
      <alignment horizontal="center" vertical="center"/>
    </xf>
    <xf numFmtId="43" fontId="20" fillId="0" borderId="14" xfId="28" applyFont="1" applyFill="1" applyBorder="1" applyAlignment="1">
      <alignment horizontal="center" vertical="center"/>
    </xf>
    <xf numFmtId="44" fontId="15" fillId="0" borderId="0" xfId="29" applyFont="1" applyFill="1"/>
    <xf numFmtId="44" fontId="15" fillId="0" borderId="0" xfId="0" applyNumberFormat="1" applyFont="1" applyFill="1"/>
    <xf numFmtId="0" fontId="23" fillId="0" borderId="14" xfId="0" applyFont="1" applyFill="1" applyBorder="1"/>
    <xf numFmtId="0" fontId="15" fillId="0" borderId="0" xfId="0" applyFont="1" applyFill="1" applyAlignment="1">
      <alignment vertical="center"/>
    </xf>
    <xf numFmtId="0" fontId="30" fillId="0" borderId="14" xfId="0" applyFont="1" applyFill="1" applyBorder="1" applyAlignment="1">
      <alignment horizontal="center" vertical="center"/>
    </xf>
    <xf numFmtId="0" fontId="30" fillId="0" borderId="14" xfId="0" applyFont="1" applyFill="1" applyBorder="1" applyAlignment="1">
      <alignment horizontal="justify" vertical="top" wrapText="1"/>
    </xf>
    <xf numFmtId="0" fontId="25" fillId="0" borderId="14" xfId="0" applyFont="1" applyFill="1" applyBorder="1" applyAlignment="1">
      <alignment horizontal="center" vertical="center"/>
    </xf>
    <xf numFmtId="44" fontId="22" fillId="0" borderId="14" xfId="0" applyNumberFormat="1" applyFont="1" applyFill="1" applyBorder="1" applyAlignment="1">
      <alignment horizontal="center" vertical="center"/>
    </xf>
    <xf numFmtId="4" fontId="22" fillId="0" borderId="14" xfId="0" applyNumberFormat="1" applyFont="1" applyFill="1" applyBorder="1" applyAlignment="1">
      <alignment horizontal="center" vertical="center"/>
    </xf>
    <xf numFmtId="4" fontId="21" fillId="0" borderId="14" xfId="0" applyNumberFormat="1" applyFont="1" applyFill="1" applyBorder="1" applyAlignment="1" applyProtection="1">
      <alignment horizontal="center" vertical="center"/>
    </xf>
    <xf numFmtId="4" fontId="21" fillId="0" borderId="12" xfId="0" applyNumberFormat="1" applyFont="1" applyFill="1" applyBorder="1" applyAlignment="1" applyProtection="1">
      <alignment horizontal="center" vertical="center"/>
    </xf>
    <xf numFmtId="0" fontId="29" fillId="0" borderId="14" xfId="0" applyFont="1" applyFill="1" applyBorder="1" applyAlignment="1">
      <alignment horizontal="center" vertical="center"/>
    </xf>
    <xf numFmtId="4" fontId="21" fillId="0" borderId="14" xfId="0" applyNumberFormat="1" applyFont="1" applyFill="1" applyBorder="1" applyAlignment="1">
      <alignment vertical="top"/>
    </xf>
    <xf numFmtId="4" fontId="21" fillId="0" borderId="12" xfId="0" applyNumberFormat="1" applyFont="1" applyFill="1" applyBorder="1" applyAlignment="1">
      <alignment vertical="top"/>
    </xf>
    <xf numFmtId="0" fontId="21" fillId="0" borderId="14" xfId="0" applyFont="1" applyFill="1" applyBorder="1"/>
    <xf numFmtId="0" fontId="21" fillId="0" borderId="12" xfId="0" applyFont="1" applyFill="1" applyBorder="1"/>
    <xf numFmtId="0" fontId="29" fillId="0" borderId="14" xfId="0" applyFont="1" applyFill="1" applyBorder="1" applyAlignment="1">
      <alignment horizontal="justify" vertical="top"/>
    </xf>
    <xf numFmtId="0" fontId="20" fillId="0" borderId="14" xfId="23" applyFont="1" applyFill="1" applyBorder="1" applyAlignment="1">
      <alignment horizontal="justify" vertical="top" wrapText="1"/>
    </xf>
    <xf numFmtId="1" fontId="30" fillId="0" borderId="14" xfId="0" applyNumberFormat="1" applyFont="1" applyFill="1" applyBorder="1" applyAlignment="1">
      <alignment horizontal="center" vertical="center"/>
    </xf>
    <xf numFmtId="0" fontId="39" fillId="0" borderId="18" xfId="0" applyFont="1" applyFill="1" applyBorder="1" applyAlignment="1">
      <alignment horizontal="left" vertical="center" wrapText="1"/>
    </xf>
    <xf numFmtId="49" fontId="36" fillId="0" borderId="18" xfId="0" applyNumberFormat="1" applyFont="1" applyFill="1" applyBorder="1" applyAlignment="1">
      <alignment horizontal="center" vertical="center"/>
    </xf>
    <xf numFmtId="4" fontId="36" fillId="0" borderId="18" xfId="0" applyNumberFormat="1" applyFont="1" applyFill="1" applyBorder="1" applyAlignment="1">
      <alignment horizontal="center" vertical="center"/>
    </xf>
    <xf numFmtId="4" fontId="36" fillId="0" borderId="21" xfId="0" applyNumberFormat="1" applyFont="1" applyFill="1" applyBorder="1" applyAlignment="1">
      <alignment horizontal="center" vertical="center"/>
    </xf>
    <xf numFmtId="0" fontId="38" fillId="0" borderId="19" xfId="0" applyFont="1" applyFill="1" applyBorder="1" applyAlignment="1">
      <alignment horizontal="left" vertical="center"/>
    </xf>
    <xf numFmtId="0" fontId="37" fillId="0" borderId="20" xfId="0" applyFont="1" applyFill="1" applyBorder="1" applyAlignment="1">
      <alignment horizontal="center" vertical="center"/>
    </xf>
    <xf numFmtId="0" fontId="38" fillId="0" borderId="20" xfId="0" applyFont="1" applyFill="1" applyBorder="1" applyAlignment="1">
      <alignment horizontal="justify" vertical="top" wrapText="1"/>
    </xf>
    <xf numFmtId="0" fontId="23" fillId="0" borderId="12" xfId="0" applyFont="1" applyFill="1" applyBorder="1"/>
    <xf numFmtId="4" fontId="21" fillId="0" borderId="14" xfId="0" applyNumberFormat="1" applyFont="1" applyFill="1" applyBorder="1" applyAlignment="1">
      <alignment horizontal="center"/>
    </xf>
    <xf numFmtId="4" fontId="21" fillId="0" borderId="12" xfId="0" applyNumberFormat="1" applyFont="1" applyFill="1" applyBorder="1" applyAlignment="1">
      <alignment horizontal="center"/>
    </xf>
    <xf numFmtId="0" fontId="20" fillId="0" borderId="14" xfId="0" applyFont="1" applyFill="1" applyBorder="1" applyAlignment="1">
      <alignment horizontal="justify" vertical="top"/>
    </xf>
    <xf numFmtId="0" fontId="20" fillId="0" borderId="14" xfId="5" applyFont="1" applyFill="1" applyBorder="1" applyAlignment="1">
      <alignment horizontal="justify" vertical="top" wrapText="1"/>
    </xf>
    <xf numFmtId="4" fontId="32" fillId="0" borderId="14" xfId="25" applyNumberFormat="1" applyFont="1" applyFill="1" applyBorder="1" applyAlignment="1">
      <alignment horizontal="center" vertical="center"/>
    </xf>
    <xf numFmtId="4" fontId="32" fillId="0" borderId="14" xfId="5" applyNumberFormat="1" applyFont="1" applyFill="1" applyBorder="1" applyAlignment="1">
      <alignment horizontal="center" vertical="center" wrapText="1"/>
    </xf>
    <xf numFmtId="4" fontId="32" fillId="0" borderId="12" xfId="5" applyNumberFormat="1" applyFont="1" applyFill="1" applyBorder="1" applyAlignment="1">
      <alignment horizontal="center" vertical="center" wrapText="1"/>
    </xf>
    <xf numFmtId="1" fontId="29" fillId="0" borderId="14" xfId="0" applyNumberFormat="1" applyFont="1" applyFill="1" applyBorder="1" applyAlignment="1">
      <alignment horizontal="center" vertical="center"/>
    </xf>
    <xf numFmtId="4" fontId="20" fillId="0" borderId="14" xfId="25" applyNumberFormat="1" applyFont="1" applyFill="1" applyBorder="1" applyAlignment="1">
      <alignment horizontal="center" vertical="center"/>
    </xf>
    <xf numFmtId="4" fontId="20" fillId="0" borderId="14" xfId="5" applyNumberFormat="1" applyFont="1" applyFill="1" applyBorder="1" applyAlignment="1">
      <alignment horizontal="center" vertical="center" wrapText="1"/>
    </xf>
    <xf numFmtId="4" fontId="20" fillId="0" borderId="12" xfId="5" applyNumberFormat="1" applyFont="1" applyFill="1" applyBorder="1" applyAlignment="1">
      <alignment horizontal="center" vertical="center" wrapText="1"/>
    </xf>
    <xf numFmtId="1" fontId="21" fillId="2" borderId="5" xfId="0" applyNumberFormat="1" applyFont="1" applyFill="1" applyBorder="1" applyAlignment="1">
      <alignment horizontal="center" vertical="center"/>
    </xf>
    <xf numFmtId="0" fontId="31" fillId="0" borderId="5" xfId="0" applyFont="1" applyFill="1" applyBorder="1" applyAlignment="1">
      <alignment horizontal="center" vertical="center"/>
    </xf>
    <xf numFmtId="4" fontId="21" fillId="0" borderId="5" xfId="5" applyNumberFormat="1" applyFont="1" applyFill="1" applyBorder="1" applyAlignment="1">
      <alignment horizontal="center" vertical="center"/>
    </xf>
    <xf numFmtId="4" fontId="21" fillId="0" borderId="5" xfId="5" applyNumberFormat="1" applyFont="1" applyFill="1" applyBorder="1" applyAlignment="1">
      <alignment horizontal="center" vertical="center" wrapText="1"/>
    </xf>
    <xf numFmtId="4" fontId="21" fillId="0" borderId="2" xfId="5" applyNumberFormat="1" applyFont="1" applyFill="1" applyBorder="1" applyAlignment="1">
      <alignment horizontal="center" vertical="center" wrapText="1"/>
    </xf>
    <xf numFmtId="0" fontId="31" fillId="0" borderId="5" xfId="0" applyFont="1" applyBorder="1"/>
    <xf numFmtId="0" fontId="21" fillId="0" borderId="14" xfId="0" applyFont="1" applyBorder="1" applyAlignment="1">
      <alignment horizontal="center" vertical="center"/>
    </xf>
    <xf numFmtId="0" fontId="21" fillId="0" borderId="14" xfId="0" applyFont="1" applyBorder="1" applyAlignment="1">
      <alignment horizontal="justify" vertical="center"/>
    </xf>
    <xf numFmtId="0" fontId="41" fillId="0" borderId="0" xfId="18" applyFont="1" applyFill="1" applyBorder="1"/>
    <xf numFmtId="4" fontId="41" fillId="0" borderId="0" xfId="18" applyNumberFormat="1" applyFont="1" applyFill="1" applyBorder="1"/>
    <xf numFmtId="0" fontId="42" fillId="0" borderId="0" xfId="18" applyFont="1" applyFill="1" applyBorder="1" applyAlignment="1">
      <alignment horizontal="right"/>
    </xf>
    <xf numFmtId="0" fontId="42" fillId="0" borderId="0" xfId="18" applyFont="1" applyFill="1" applyBorder="1" applyAlignment="1">
      <alignment horizontal="right" vertical="center" wrapText="1"/>
    </xf>
    <xf numFmtId="0" fontId="43" fillId="0" borderId="0" xfId="18" applyFont="1" applyFill="1" applyBorder="1" applyAlignment="1">
      <alignment horizontal="right" vertical="center" wrapText="1"/>
    </xf>
    <xf numFmtId="0" fontId="41" fillId="0" borderId="5" xfId="18" applyFont="1" applyFill="1" applyBorder="1"/>
    <xf numFmtId="0" fontId="17" fillId="0" borderId="0" xfId="0" applyFont="1" applyFill="1" applyAlignment="1">
      <alignment horizontal="center"/>
    </xf>
    <xf numFmtId="0" fontId="18" fillId="0" borderId="0" xfId="2" applyFont="1" applyFill="1" applyAlignment="1">
      <alignment horizontal="center"/>
    </xf>
    <xf numFmtId="0" fontId="19" fillId="0" borderId="0" xfId="2" applyFont="1" applyFill="1" applyAlignment="1">
      <alignment horizontal="center"/>
    </xf>
    <xf numFmtId="0" fontId="23" fillId="0" borderId="2" xfId="0" applyFont="1" applyFill="1" applyBorder="1" applyAlignment="1">
      <alignment horizontal="left" vertical="top"/>
    </xf>
    <xf numFmtId="0" fontId="23" fillId="0" borderId="3" xfId="0" applyFont="1" applyFill="1" applyBorder="1" applyAlignment="1">
      <alignment horizontal="left" vertical="top"/>
    </xf>
    <xf numFmtId="0" fontId="23" fillId="0" borderId="15" xfId="0" applyFont="1" applyFill="1" applyBorder="1" applyAlignment="1">
      <alignment horizontal="left" vertical="top"/>
    </xf>
    <xf numFmtId="0" fontId="23" fillId="0" borderId="6" xfId="0" applyFont="1" applyFill="1" applyBorder="1" applyAlignment="1">
      <alignment horizontal="center"/>
    </xf>
    <xf numFmtId="0" fontId="23" fillId="0" borderId="0" xfId="0" applyFont="1" applyFill="1" applyBorder="1" applyAlignment="1">
      <alignment horizontal="center"/>
    </xf>
    <xf numFmtId="0" fontId="42" fillId="0" borderId="12" xfId="18" applyFont="1" applyFill="1" applyBorder="1" applyAlignment="1">
      <alignment horizontal="left" vertical="center" wrapText="1"/>
    </xf>
    <xf numFmtId="0" fontId="42" fillId="0" borderId="13" xfId="18" applyFont="1" applyFill="1" applyBorder="1" applyAlignment="1">
      <alignment horizontal="left" vertical="center" wrapText="1"/>
    </xf>
    <xf numFmtId="0" fontId="42" fillId="0" borderId="11" xfId="18" applyFont="1" applyFill="1" applyBorder="1" applyAlignment="1">
      <alignment horizontal="left" vertical="center" wrapText="1"/>
    </xf>
    <xf numFmtId="0" fontId="25" fillId="0" borderId="5"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10" xfId="0" applyFont="1" applyFill="1" applyBorder="1" applyAlignment="1">
      <alignment horizontal="center" vertical="center"/>
    </xf>
    <xf numFmtId="0" fontId="28" fillId="0" borderId="2" xfId="0" applyFont="1" applyFill="1" applyBorder="1" applyAlignment="1">
      <alignment horizontal="center" vertical="top"/>
    </xf>
    <xf numFmtId="0" fontId="28" fillId="0" borderId="3" xfId="0" applyFont="1" applyFill="1" applyBorder="1" applyAlignment="1">
      <alignment horizontal="center" vertical="top"/>
    </xf>
    <xf numFmtId="0" fontId="28" fillId="0" borderId="8" xfId="0" applyFont="1" applyFill="1" applyBorder="1" applyAlignment="1">
      <alignment horizontal="center" vertical="top"/>
    </xf>
    <xf numFmtId="0" fontId="28" fillId="0" borderId="1" xfId="0" applyFont="1" applyFill="1" applyBorder="1" applyAlignment="1">
      <alignment horizontal="center" vertical="top"/>
    </xf>
    <xf numFmtId="0" fontId="23" fillId="0" borderId="6" xfId="0" applyFont="1" applyFill="1" applyBorder="1" applyAlignment="1">
      <alignment horizontal="left" vertical="top"/>
    </xf>
    <xf numFmtId="0" fontId="23" fillId="0" borderId="0" xfId="0" applyFont="1" applyFill="1" applyBorder="1" applyAlignment="1">
      <alignment horizontal="left" vertical="top"/>
    </xf>
    <xf numFmtId="0" fontId="23" fillId="0" borderId="2" xfId="0" applyFont="1" applyFill="1" applyBorder="1" applyAlignment="1">
      <alignment horizontal="center" vertical="center"/>
    </xf>
    <xf numFmtId="0" fontId="23" fillId="0" borderId="3"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1" xfId="0" applyFont="1" applyFill="1" applyBorder="1" applyAlignment="1">
      <alignment horizontal="center" vertical="center"/>
    </xf>
    <xf numFmtId="0" fontId="23" fillId="0" borderId="8" xfId="0" applyFont="1" applyFill="1" applyBorder="1" applyAlignment="1">
      <alignment horizontal="center"/>
    </xf>
    <xf numFmtId="0" fontId="23" fillId="0" borderId="1" xfId="0" applyFont="1" applyFill="1" applyBorder="1" applyAlignment="1">
      <alignment horizontal="center"/>
    </xf>
    <xf numFmtId="0" fontId="27" fillId="0" borderId="0" xfId="0" applyFont="1" applyFill="1" applyBorder="1" applyAlignment="1">
      <alignment horizontal="center" vertical="center"/>
    </xf>
    <xf numFmtId="0" fontId="23" fillId="0" borderId="2" xfId="0" applyFont="1" applyBorder="1" applyAlignment="1">
      <alignment horizontal="left"/>
    </xf>
    <xf numFmtId="0" fontId="23" fillId="0" borderId="3" xfId="0" applyFont="1" applyBorder="1" applyAlignment="1">
      <alignment horizontal="left"/>
    </xf>
    <xf numFmtId="0" fontId="23" fillId="0" borderId="15" xfId="0" applyFont="1" applyBorder="1" applyAlignment="1">
      <alignment horizontal="left"/>
    </xf>
    <xf numFmtId="0" fontId="23" fillId="0" borderId="2" xfId="0" applyFont="1" applyBorder="1" applyAlignment="1">
      <alignment horizontal="center" vertical="center"/>
    </xf>
    <xf numFmtId="0" fontId="23" fillId="0" borderId="3" xfId="0" applyFont="1" applyBorder="1" applyAlignment="1"/>
    <xf numFmtId="0" fontId="23" fillId="0" borderId="8" xfId="0" applyFont="1" applyBorder="1" applyAlignment="1"/>
    <xf numFmtId="0" fontId="23" fillId="0" borderId="1" xfId="0" applyFont="1" applyBorder="1" applyAlignment="1"/>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15" xfId="0" applyFont="1" applyBorder="1" applyAlignment="1">
      <alignment horizontal="center" vertical="center"/>
    </xf>
    <xf numFmtId="0" fontId="24" fillId="0" borderId="8" xfId="0" applyFont="1" applyBorder="1" applyAlignment="1">
      <alignment horizontal="center" vertical="center"/>
    </xf>
    <xf numFmtId="0" fontId="24" fillId="0" borderId="1" xfId="0" applyFont="1" applyBorder="1" applyAlignment="1">
      <alignment horizontal="center" vertical="center"/>
    </xf>
    <xf numFmtId="0" fontId="24" fillId="0" borderId="9" xfId="0" applyFont="1" applyBorder="1" applyAlignment="1">
      <alignment horizontal="center" vertical="center"/>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15" xfId="0" applyFont="1" applyBorder="1" applyAlignment="1">
      <alignment horizontal="center" vertical="center"/>
    </xf>
    <xf numFmtId="0" fontId="25" fillId="0" borderId="6" xfId="0" applyFont="1" applyBorder="1" applyAlignment="1">
      <alignment horizontal="center" vertical="center"/>
    </xf>
    <xf numFmtId="0" fontId="25" fillId="0" borderId="0" xfId="0" applyFont="1" applyBorder="1" applyAlignment="1">
      <alignment horizontal="center" vertical="center"/>
    </xf>
    <xf numFmtId="0" fontId="25" fillId="0" borderId="4" xfId="0" applyFont="1" applyBorder="1" applyAlignment="1">
      <alignment horizontal="center" vertical="center"/>
    </xf>
    <xf numFmtId="0" fontId="25" fillId="0" borderId="8" xfId="0" applyFont="1" applyBorder="1" applyAlignment="1">
      <alignment horizontal="center" vertical="center"/>
    </xf>
    <xf numFmtId="0" fontId="25" fillId="0" borderId="1" xfId="0" applyFont="1" applyBorder="1" applyAlignment="1">
      <alignment horizontal="center" vertical="center"/>
    </xf>
    <xf numFmtId="0" fontId="25" fillId="0" borderId="9" xfId="0" applyFont="1" applyBorder="1" applyAlignment="1">
      <alignment horizontal="center" vertical="center"/>
    </xf>
    <xf numFmtId="0" fontId="17" fillId="0" borderId="0" xfId="0" applyFont="1" applyAlignment="1">
      <alignment horizontal="center"/>
    </xf>
    <xf numFmtId="0" fontId="18" fillId="0" borderId="0" xfId="0" applyFont="1" applyAlignment="1">
      <alignment horizontal="center"/>
    </xf>
    <xf numFmtId="0" fontId="19" fillId="0" borderId="0" xfId="2" applyFont="1" applyAlignment="1"/>
    <xf numFmtId="0" fontId="23" fillId="0" borderId="2" xfId="0" applyFont="1" applyBorder="1" applyAlignment="1">
      <alignment horizontal="center"/>
    </xf>
    <xf numFmtId="0" fontId="23" fillId="0" borderId="3" xfId="0" applyFont="1" applyBorder="1" applyAlignment="1">
      <alignment horizontal="center"/>
    </xf>
    <xf numFmtId="0" fontId="23" fillId="0" borderId="15" xfId="0" applyFont="1" applyBorder="1" applyAlignment="1">
      <alignment horizontal="center"/>
    </xf>
    <xf numFmtId="0" fontId="20" fillId="0" borderId="0" xfId="0" applyFont="1" applyBorder="1" applyAlignment="1">
      <alignment horizontal="justify" vertical="top"/>
    </xf>
    <xf numFmtId="0" fontId="20" fillId="0" borderId="4" xfId="0" applyFont="1" applyBorder="1" applyAlignment="1">
      <alignment horizontal="justify" vertical="top"/>
    </xf>
    <xf numFmtId="0" fontId="23" fillId="0" borderId="6" xfId="0" applyFont="1" applyBorder="1" applyAlignment="1">
      <alignment horizontal="center"/>
    </xf>
    <xf numFmtId="0" fontId="23" fillId="0" borderId="0" xfId="0" applyFont="1" applyBorder="1" applyAlignment="1">
      <alignment horizontal="center"/>
    </xf>
    <xf numFmtId="0" fontId="23" fillId="0" borderId="4" xfId="0" applyFont="1" applyBorder="1" applyAlignment="1">
      <alignment horizontal="center"/>
    </xf>
    <xf numFmtId="0" fontId="20" fillId="0" borderId="12" xfId="8" applyNumberFormat="1" applyFont="1" applyBorder="1" applyAlignment="1">
      <alignment horizontal="left" vertical="top" wrapText="1"/>
    </xf>
    <xf numFmtId="0" fontId="0" fillId="0" borderId="11" xfId="0" applyBorder="1" applyAlignment="1">
      <alignment horizontal="left" vertical="top" wrapText="1"/>
    </xf>
    <xf numFmtId="0" fontId="20" fillId="0" borderId="11" xfId="8" applyNumberFormat="1" applyFont="1" applyBorder="1" applyAlignment="1">
      <alignment horizontal="left" vertical="top" wrapText="1"/>
    </xf>
    <xf numFmtId="0" fontId="20" fillId="0" borderId="12" xfId="8" applyNumberFormat="1" applyFont="1" applyBorder="1" applyAlignment="1">
      <alignment horizontal="justify" vertical="center" wrapText="1"/>
    </xf>
    <xf numFmtId="0" fontId="0" fillId="0" borderId="11" xfId="0" applyBorder="1" applyAlignment="1">
      <alignment horizontal="justify" vertical="center" wrapText="1"/>
    </xf>
    <xf numFmtId="0" fontId="23" fillId="0" borderId="11" xfId="0" applyFont="1" applyBorder="1" applyAlignment="1">
      <alignment horizontal="justify" vertical="center" wrapText="1"/>
    </xf>
    <xf numFmtId="0" fontId="22" fillId="0" borderId="12" xfId="8" applyNumberFormat="1" applyFont="1" applyBorder="1" applyAlignment="1">
      <alignment horizontal="right" vertical="top" wrapText="1"/>
    </xf>
    <xf numFmtId="0" fontId="23" fillId="0" borderId="11" xfId="0" applyFont="1" applyBorder="1" applyAlignment="1">
      <alignment vertical="top" wrapText="1"/>
    </xf>
  </cellXfs>
  <cellStyles count="46">
    <cellStyle name="Euro" xfId="1"/>
    <cellStyle name="Millares" xfId="28" builtinId="3"/>
    <cellStyle name="Millares 2" xfId="21"/>
    <cellStyle name="Millares 2 2" xfId="10"/>
    <cellStyle name="Millares 2 2 2" xfId="14"/>
    <cellStyle name="Millares 2 2 3" xfId="34"/>
    <cellStyle name="Millares 4" xfId="22"/>
    <cellStyle name="Millares 4 2" xfId="43"/>
    <cellStyle name="Millares 5" xfId="25"/>
    <cellStyle name="Millares 5 2" xfId="44"/>
    <cellStyle name="Moneda" xfId="29" builtinId="4"/>
    <cellStyle name="Moneda 3" xfId="24"/>
    <cellStyle name="Normal" xfId="0" builtinId="0"/>
    <cellStyle name="Normal 11" xfId="11"/>
    <cellStyle name="Normal 11 2" xfId="35"/>
    <cellStyle name="Normal 13" xfId="15"/>
    <cellStyle name="Normal 13 2" xfId="38"/>
    <cellStyle name="Normal 14 2" xfId="16"/>
    <cellStyle name="Normal 14 2 2" xfId="39"/>
    <cellStyle name="Normal 2" xfId="2"/>
    <cellStyle name="Normal 2 2" xfId="3"/>
    <cellStyle name="Normal 2 2 2" xfId="18"/>
    <cellStyle name="Normal 2 2 2 3" xfId="13"/>
    <cellStyle name="Normal 2 2 2 3 2" xfId="37"/>
    <cellStyle name="Normal 3" xfId="12"/>
    <cellStyle name="Normal 3 2" xfId="36"/>
    <cellStyle name="Normal 4" xfId="4"/>
    <cellStyle name="Normal 4 2" xfId="30"/>
    <cellStyle name="Normal 5" xfId="19"/>
    <cellStyle name="Normal 5 2" xfId="41"/>
    <cellStyle name="Normal 5 4" xfId="26"/>
    <cellStyle name="Normal 5 4 2" xfId="45"/>
    <cellStyle name="Normal 6" xfId="17"/>
    <cellStyle name="Normal 6 2" xfId="40"/>
    <cellStyle name="Normal 7" xfId="5"/>
    <cellStyle name="Normal 7 2" xfId="6"/>
    <cellStyle name="Normal 7 2 2" xfId="32"/>
    <cellStyle name="Normal 7 3" xfId="31"/>
    <cellStyle name="Normal 8" xfId="7"/>
    <cellStyle name="Normal 8 2" xfId="33"/>
    <cellStyle name="Normal 9" xfId="20"/>
    <cellStyle name="Normal 9 2" xfId="42"/>
    <cellStyle name="Normal_GSANCHEZ" xfId="8"/>
    <cellStyle name="Normal_GSANCHEZ 2" xfId="23"/>
    <cellStyle name="Normal_Pre El Doral (modif)" xfId="27"/>
    <cellStyle name="Normal_Presupuestos corregidos y aumentados(BUSTAMANTE)" xfId="9"/>
  </cellStyles>
  <dxfs count="272">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57150</xdr:rowOff>
    </xdr:from>
    <xdr:to>
      <xdr:col>2</xdr:col>
      <xdr:colOff>638175</xdr:colOff>
      <xdr:row>4</xdr:row>
      <xdr:rowOff>0</xdr:rowOff>
    </xdr:to>
    <xdr:pic>
      <xdr:nvPicPr>
        <xdr:cNvPr id="9430"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57150"/>
          <a:ext cx="1866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57150</xdr:rowOff>
    </xdr:from>
    <xdr:to>
      <xdr:col>2</xdr:col>
      <xdr:colOff>28575</xdr:colOff>
      <xdr:row>4</xdr:row>
      <xdr:rowOff>0</xdr:rowOff>
    </xdr:to>
    <xdr:pic>
      <xdr:nvPicPr>
        <xdr:cNvPr id="3"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7150"/>
          <a:ext cx="1866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5"/>
  <sheetViews>
    <sheetView tabSelected="1" topLeftCell="B2" zoomScaleNormal="100" workbookViewId="0">
      <selection activeCell="I10" sqref="I10"/>
    </sheetView>
  </sheetViews>
  <sheetFormatPr baseColWidth="10" defaultColWidth="11.42578125" defaultRowHeight="12.75"/>
  <cols>
    <col min="1" max="1" width="8.140625" style="1" hidden="1" customWidth="1"/>
    <col min="2" max="2" width="13" style="1" customWidth="1"/>
    <col min="3" max="3" width="43.28515625" style="1" customWidth="1"/>
    <col min="4" max="4" width="9.28515625" style="1" customWidth="1"/>
    <col min="5" max="5" width="12.7109375" style="1" customWidth="1"/>
    <col min="6" max="6" width="21.7109375" style="1" customWidth="1"/>
    <col min="7" max="7" width="16.7109375" style="1" customWidth="1"/>
    <col min="8" max="8" width="35.5703125" style="1" customWidth="1"/>
    <col min="9" max="9" width="18.5703125" style="1" customWidth="1"/>
    <col min="10" max="16384" width="11.42578125" style="1"/>
  </cols>
  <sheetData>
    <row r="1" spans="1:8" ht="15.75">
      <c r="A1" s="190" t="s">
        <v>2</v>
      </c>
      <c r="B1" s="190"/>
      <c r="C1" s="190"/>
      <c r="D1" s="190"/>
      <c r="E1" s="190"/>
      <c r="F1" s="190"/>
      <c r="G1" s="190"/>
      <c r="H1" s="190"/>
    </row>
    <row r="2" spans="1:8" ht="13.5">
      <c r="A2" s="191" t="s">
        <v>0</v>
      </c>
      <c r="B2" s="191"/>
      <c r="C2" s="191"/>
      <c r="D2" s="191"/>
      <c r="E2" s="191"/>
      <c r="F2" s="191"/>
      <c r="G2" s="191"/>
      <c r="H2" s="191"/>
    </row>
    <row r="3" spans="1:8">
      <c r="A3" s="192" t="s">
        <v>1</v>
      </c>
      <c r="B3" s="192"/>
      <c r="C3" s="192"/>
      <c r="D3" s="192"/>
      <c r="E3" s="192"/>
      <c r="F3" s="192"/>
      <c r="G3" s="192"/>
      <c r="H3" s="192"/>
    </row>
    <row r="5" spans="1:8">
      <c r="D5" s="2"/>
      <c r="E5" s="2"/>
      <c r="F5" s="2"/>
      <c r="G5" s="2"/>
    </row>
    <row r="6" spans="1:8">
      <c r="A6" s="193" t="s">
        <v>635</v>
      </c>
      <c r="B6" s="194"/>
      <c r="C6" s="195"/>
      <c r="D6" s="43" t="s">
        <v>3</v>
      </c>
      <c r="E6" s="44"/>
      <c r="F6" s="45"/>
      <c r="G6" s="46" t="s">
        <v>4</v>
      </c>
      <c r="H6" s="47"/>
    </row>
    <row r="7" spans="1:8">
      <c r="A7" s="196"/>
      <c r="B7" s="197"/>
      <c r="C7" s="48"/>
      <c r="D7" s="49" t="s">
        <v>5</v>
      </c>
      <c r="E7" s="50"/>
      <c r="F7" s="51"/>
      <c r="G7" s="52"/>
      <c r="H7" s="53" t="s">
        <v>6</v>
      </c>
    </row>
    <row r="8" spans="1:8" ht="54" customHeight="1">
      <c r="A8" s="208" t="s">
        <v>7</v>
      </c>
      <c r="B8" s="209"/>
      <c r="C8" s="71" t="s">
        <v>44</v>
      </c>
      <c r="D8" s="49"/>
      <c r="E8" s="54"/>
      <c r="F8" s="55"/>
      <c r="G8" s="55"/>
      <c r="H8" s="136" t="s">
        <v>8</v>
      </c>
    </row>
    <row r="9" spans="1:8">
      <c r="A9" s="43" t="s">
        <v>9</v>
      </c>
      <c r="B9" s="44"/>
      <c r="C9" s="45"/>
      <c r="D9" s="210" t="s">
        <v>10</v>
      </c>
      <c r="E9" s="211"/>
      <c r="F9" s="58" t="s">
        <v>11</v>
      </c>
      <c r="G9" s="59"/>
      <c r="H9" s="60" t="s">
        <v>12</v>
      </c>
    </row>
    <row r="10" spans="1:8">
      <c r="A10" s="214"/>
      <c r="B10" s="215"/>
      <c r="C10" s="56"/>
      <c r="D10" s="212"/>
      <c r="E10" s="213"/>
      <c r="F10" s="61" t="s">
        <v>13</v>
      </c>
      <c r="G10" s="62"/>
      <c r="H10" s="57" t="s">
        <v>14</v>
      </c>
    </row>
    <row r="11" spans="1:8" ht="12.75" customHeight="1">
      <c r="A11" s="216" t="s">
        <v>15</v>
      </c>
      <c r="B11" s="216"/>
      <c r="C11" s="216"/>
      <c r="D11" s="216"/>
      <c r="E11" s="216"/>
      <c r="F11" s="216"/>
      <c r="G11" s="216"/>
      <c r="H11" s="216"/>
    </row>
    <row r="12" spans="1:8" ht="6" customHeight="1">
      <c r="A12" s="216"/>
      <c r="B12" s="216"/>
      <c r="C12" s="216"/>
      <c r="D12" s="216"/>
      <c r="E12" s="216"/>
      <c r="F12" s="216"/>
      <c r="G12" s="216"/>
      <c r="H12" s="216"/>
    </row>
    <row r="13" spans="1:8" ht="12.75" customHeight="1">
      <c r="A13" s="201" t="s">
        <v>27</v>
      </c>
      <c r="B13" s="201" t="s">
        <v>35</v>
      </c>
      <c r="C13" s="201" t="s">
        <v>17</v>
      </c>
      <c r="D13" s="201" t="s">
        <v>18</v>
      </c>
      <c r="E13" s="201" t="s">
        <v>19</v>
      </c>
      <c r="F13" s="204" t="s">
        <v>20</v>
      </c>
      <c r="G13" s="205"/>
      <c r="H13" s="201" t="s">
        <v>21</v>
      </c>
    </row>
    <row r="14" spans="1:8" ht="12.75" customHeight="1">
      <c r="A14" s="202"/>
      <c r="B14" s="202"/>
      <c r="C14" s="202"/>
      <c r="D14" s="202"/>
      <c r="E14" s="202"/>
      <c r="F14" s="206"/>
      <c r="G14" s="207"/>
      <c r="H14" s="202"/>
    </row>
    <row r="15" spans="1:8">
      <c r="A15" s="203"/>
      <c r="B15" s="203"/>
      <c r="C15" s="203"/>
      <c r="D15" s="203"/>
      <c r="E15" s="203"/>
      <c r="F15" s="63" t="s">
        <v>16</v>
      </c>
      <c r="G15" s="63" t="s">
        <v>22</v>
      </c>
      <c r="H15" s="64" t="s">
        <v>23</v>
      </c>
    </row>
    <row r="16" spans="1:8">
      <c r="A16" s="13"/>
      <c r="B16" s="66"/>
      <c r="C16" s="67"/>
      <c r="D16" s="68"/>
      <c r="E16" s="69"/>
      <c r="F16" s="70"/>
      <c r="G16" s="65"/>
      <c r="H16" s="13"/>
    </row>
    <row r="17" spans="1:8" ht="26.25" customHeight="1">
      <c r="A17" s="142"/>
      <c r="B17" s="142" t="s">
        <v>38</v>
      </c>
      <c r="C17" s="143" t="s">
        <v>45</v>
      </c>
      <c r="D17" s="13"/>
      <c r="E17" s="13"/>
      <c r="F17" s="144"/>
      <c r="G17" s="144"/>
      <c r="H17" s="137"/>
    </row>
    <row r="18" spans="1:8">
      <c r="A18" s="77"/>
      <c r="B18" s="77" t="s">
        <v>405</v>
      </c>
      <c r="C18" s="79" t="s">
        <v>46</v>
      </c>
      <c r="D18" s="81"/>
      <c r="E18" s="81"/>
      <c r="F18" s="145"/>
      <c r="G18" s="146"/>
      <c r="H18" s="137"/>
    </row>
    <row r="19" spans="1:8">
      <c r="A19" s="77"/>
      <c r="B19" s="77" t="s">
        <v>406</v>
      </c>
      <c r="C19" s="79" t="s">
        <v>47</v>
      </c>
      <c r="D19" s="88"/>
      <c r="E19" s="81"/>
      <c r="F19" s="145"/>
      <c r="G19" s="146"/>
      <c r="H19" s="137"/>
    </row>
    <row r="20" spans="1:8" ht="192">
      <c r="A20" s="74"/>
      <c r="B20" s="72">
        <v>300003902</v>
      </c>
      <c r="C20" s="75" t="s">
        <v>48</v>
      </c>
      <c r="D20" s="76" t="s">
        <v>49</v>
      </c>
      <c r="E20" s="73">
        <v>21038.400000000001</v>
      </c>
      <c r="F20" s="130"/>
      <c r="G20" s="73"/>
      <c r="H20" s="137"/>
    </row>
    <row r="21" spans="1:8" ht="204">
      <c r="A21" s="74"/>
      <c r="B21" s="72">
        <v>300003903</v>
      </c>
      <c r="C21" s="75" t="s">
        <v>50</v>
      </c>
      <c r="D21" s="76" t="s">
        <v>49</v>
      </c>
      <c r="E21" s="73">
        <v>19187.54</v>
      </c>
      <c r="F21" s="130"/>
      <c r="G21" s="73"/>
      <c r="H21" s="137"/>
    </row>
    <row r="22" spans="1:8" ht="180">
      <c r="A22" s="74"/>
      <c r="B22" s="72">
        <v>300003904</v>
      </c>
      <c r="C22" s="75" t="s">
        <v>51</v>
      </c>
      <c r="D22" s="76" t="s">
        <v>49</v>
      </c>
      <c r="E22" s="73">
        <v>21526.14</v>
      </c>
      <c r="F22" s="130"/>
      <c r="G22" s="73"/>
      <c r="H22" s="137"/>
    </row>
    <row r="23" spans="1:8" ht="84">
      <c r="A23" s="74"/>
      <c r="B23" s="72">
        <v>300003017</v>
      </c>
      <c r="C23" s="75" t="s">
        <v>52</v>
      </c>
      <c r="D23" s="76" t="s">
        <v>41</v>
      </c>
      <c r="E23" s="73">
        <v>1176</v>
      </c>
      <c r="F23" s="130"/>
      <c r="G23" s="73"/>
      <c r="H23" s="137"/>
    </row>
    <row r="24" spans="1:8" ht="132">
      <c r="A24" s="74"/>
      <c r="B24" s="72">
        <v>300003015</v>
      </c>
      <c r="C24" s="75" t="s">
        <v>53</v>
      </c>
      <c r="D24" s="76" t="s">
        <v>41</v>
      </c>
      <c r="E24" s="73">
        <v>1176</v>
      </c>
      <c r="F24" s="130"/>
      <c r="G24" s="73"/>
      <c r="H24" s="137"/>
    </row>
    <row r="25" spans="1:8" ht="72">
      <c r="A25" s="74"/>
      <c r="B25" s="72">
        <v>300003065</v>
      </c>
      <c r="C25" s="75" t="s">
        <v>54</v>
      </c>
      <c r="D25" s="76" t="s">
        <v>41</v>
      </c>
      <c r="E25" s="73">
        <v>1176</v>
      </c>
      <c r="F25" s="130"/>
      <c r="G25" s="73"/>
      <c r="H25" s="137"/>
    </row>
    <row r="26" spans="1:8" ht="72">
      <c r="A26" s="74"/>
      <c r="B26" s="72">
        <v>300003338</v>
      </c>
      <c r="C26" s="75" t="s">
        <v>55</v>
      </c>
      <c r="D26" s="76" t="s">
        <v>41</v>
      </c>
      <c r="E26" s="73">
        <v>50.8</v>
      </c>
      <c r="F26" s="130"/>
      <c r="G26" s="73"/>
      <c r="H26" s="137"/>
    </row>
    <row r="27" spans="1:8" ht="72">
      <c r="A27" s="74"/>
      <c r="B27" s="72">
        <v>300003045</v>
      </c>
      <c r="C27" s="75" t="s">
        <v>56</v>
      </c>
      <c r="D27" s="76" t="s">
        <v>57</v>
      </c>
      <c r="E27" s="73">
        <v>124.88</v>
      </c>
      <c r="F27" s="130"/>
      <c r="G27" s="73"/>
      <c r="H27" s="137"/>
    </row>
    <row r="28" spans="1:8" ht="72">
      <c r="A28" s="74"/>
      <c r="B28" s="72">
        <v>300003030</v>
      </c>
      <c r="C28" s="75" t="s">
        <v>58</v>
      </c>
      <c r="D28" s="76" t="s">
        <v>41</v>
      </c>
      <c r="E28" s="73">
        <v>261.64</v>
      </c>
      <c r="F28" s="130"/>
      <c r="G28" s="73"/>
      <c r="H28" s="137"/>
    </row>
    <row r="29" spans="1:8" ht="60">
      <c r="A29" s="74"/>
      <c r="B29" s="72">
        <v>300003038</v>
      </c>
      <c r="C29" s="75" t="s">
        <v>59</v>
      </c>
      <c r="D29" s="76" t="s">
        <v>49</v>
      </c>
      <c r="E29" s="73">
        <v>407.68</v>
      </c>
      <c r="F29" s="130"/>
      <c r="G29" s="73"/>
      <c r="H29" s="137"/>
    </row>
    <row r="30" spans="1:8" ht="60">
      <c r="A30" s="74"/>
      <c r="B30" s="72">
        <v>300003039</v>
      </c>
      <c r="C30" s="75" t="s">
        <v>60</v>
      </c>
      <c r="D30" s="76" t="s">
        <v>49</v>
      </c>
      <c r="E30" s="73">
        <v>1831.2</v>
      </c>
      <c r="F30" s="130"/>
      <c r="G30" s="73"/>
      <c r="H30" s="137"/>
    </row>
    <row r="31" spans="1:8" ht="60">
      <c r="A31" s="74"/>
      <c r="B31" s="72">
        <v>300003041</v>
      </c>
      <c r="C31" s="75" t="s">
        <v>61</v>
      </c>
      <c r="D31" s="76" t="s">
        <v>49</v>
      </c>
      <c r="E31" s="73">
        <v>928.8</v>
      </c>
      <c r="F31" s="130"/>
      <c r="G31" s="73"/>
      <c r="H31" s="137"/>
    </row>
    <row r="32" spans="1:8" ht="156">
      <c r="A32" s="74"/>
      <c r="B32" s="72">
        <v>300003905</v>
      </c>
      <c r="C32" s="75" t="s">
        <v>62</v>
      </c>
      <c r="D32" s="76" t="s">
        <v>49</v>
      </c>
      <c r="E32" s="73">
        <v>558</v>
      </c>
      <c r="F32" s="130"/>
      <c r="G32" s="73"/>
      <c r="H32" s="137"/>
    </row>
    <row r="33" spans="1:8">
      <c r="A33" s="77"/>
      <c r="B33" s="77" t="s">
        <v>407</v>
      </c>
      <c r="C33" s="79" t="s">
        <v>63</v>
      </c>
      <c r="D33" s="80"/>
      <c r="E33" s="81"/>
      <c r="F33" s="131"/>
      <c r="G33" s="146"/>
      <c r="H33" s="137"/>
    </row>
    <row r="34" spans="1:8" ht="144">
      <c r="A34" s="74"/>
      <c r="B34" s="78">
        <v>300004036</v>
      </c>
      <c r="C34" s="82" t="s">
        <v>64</v>
      </c>
      <c r="D34" s="83" t="s">
        <v>37</v>
      </c>
      <c r="E34" s="81">
        <v>117</v>
      </c>
      <c r="F34" s="131"/>
      <c r="G34" s="84"/>
      <c r="H34" s="137"/>
    </row>
    <row r="35" spans="1:8" ht="144">
      <c r="A35" s="74"/>
      <c r="B35" s="78">
        <v>300004040</v>
      </c>
      <c r="C35" s="82" t="s">
        <v>65</v>
      </c>
      <c r="D35" s="83" t="s">
        <v>37</v>
      </c>
      <c r="E35" s="81">
        <v>367.57</v>
      </c>
      <c r="F35" s="131"/>
      <c r="G35" s="84"/>
      <c r="H35" s="137"/>
    </row>
    <row r="36" spans="1:8" ht="144">
      <c r="A36" s="74"/>
      <c r="B36" s="78">
        <v>300004588</v>
      </c>
      <c r="C36" s="82" t="s">
        <v>66</v>
      </c>
      <c r="D36" s="83" t="s">
        <v>37</v>
      </c>
      <c r="E36" s="81">
        <v>24</v>
      </c>
      <c r="F36" s="131"/>
      <c r="G36" s="84"/>
      <c r="H36" s="137"/>
    </row>
    <row r="37" spans="1:8" ht="144">
      <c r="A37" s="74"/>
      <c r="B37" s="78">
        <v>300004405</v>
      </c>
      <c r="C37" s="82" t="s">
        <v>67</v>
      </c>
      <c r="D37" s="83" t="s">
        <v>37</v>
      </c>
      <c r="E37" s="81">
        <v>54</v>
      </c>
      <c r="F37" s="131"/>
      <c r="G37" s="84"/>
      <c r="H37" s="137"/>
    </row>
    <row r="38" spans="1:8" ht="120">
      <c r="A38" s="74"/>
      <c r="B38" s="78">
        <v>300004065</v>
      </c>
      <c r="C38" s="82" t="s">
        <v>68</v>
      </c>
      <c r="D38" s="83" t="s">
        <v>41</v>
      </c>
      <c r="E38" s="81">
        <v>753.44</v>
      </c>
      <c r="F38" s="131"/>
      <c r="G38" s="84"/>
      <c r="H38" s="137"/>
    </row>
    <row r="39" spans="1:8" ht="48">
      <c r="A39" s="74"/>
      <c r="B39" s="78">
        <v>300004433</v>
      </c>
      <c r="C39" s="82" t="s">
        <v>69</v>
      </c>
      <c r="D39" s="83" t="s">
        <v>41</v>
      </c>
      <c r="E39" s="81">
        <v>32.89</v>
      </c>
      <c r="F39" s="131"/>
      <c r="G39" s="84"/>
      <c r="H39" s="137"/>
    </row>
    <row r="40" spans="1:8" ht="60">
      <c r="A40" s="74"/>
      <c r="B40" s="78">
        <v>300058059</v>
      </c>
      <c r="C40" s="82" t="s">
        <v>70</v>
      </c>
      <c r="D40" s="83" t="s">
        <v>37</v>
      </c>
      <c r="E40" s="81">
        <v>406.38</v>
      </c>
      <c r="F40" s="131"/>
      <c r="G40" s="84"/>
      <c r="H40" s="137"/>
    </row>
    <row r="41" spans="1:8" ht="144">
      <c r="A41" s="74"/>
      <c r="B41" s="78">
        <v>300004054</v>
      </c>
      <c r="C41" s="82" t="s">
        <v>71</v>
      </c>
      <c r="D41" s="83" t="s">
        <v>37</v>
      </c>
      <c r="E41" s="81">
        <v>322.02</v>
      </c>
      <c r="F41" s="131"/>
      <c r="G41" s="84"/>
      <c r="H41" s="137"/>
    </row>
    <row r="42" spans="1:8" ht="144">
      <c r="A42" s="74"/>
      <c r="B42" s="78">
        <v>300004163</v>
      </c>
      <c r="C42" s="82" t="s">
        <v>72</v>
      </c>
      <c r="D42" s="83" t="s">
        <v>37</v>
      </c>
      <c r="E42" s="81">
        <v>160.80000000000001</v>
      </c>
      <c r="F42" s="131"/>
      <c r="G42" s="84"/>
      <c r="H42" s="137"/>
    </row>
    <row r="43" spans="1:8" ht="96">
      <c r="A43" s="74"/>
      <c r="B43" s="78">
        <v>300058063</v>
      </c>
      <c r="C43" s="82" t="s">
        <v>73</v>
      </c>
      <c r="D43" s="83" t="s">
        <v>41</v>
      </c>
      <c r="E43" s="81">
        <v>205.2</v>
      </c>
      <c r="F43" s="131"/>
      <c r="G43" s="84"/>
      <c r="H43" s="137"/>
    </row>
    <row r="44" spans="1:8" ht="96">
      <c r="A44" s="74"/>
      <c r="B44" s="78">
        <v>300076542</v>
      </c>
      <c r="C44" s="82" t="s">
        <v>74</v>
      </c>
      <c r="D44" s="83" t="s">
        <v>41</v>
      </c>
      <c r="E44" s="81">
        <v>1137.46</v>
      </c>
      <c r="F44" s="131"/>
      <c r="G44" s="84"/>
      <c r="H44" s="137"/>
    </row>
    <row r="45" spans="1:8" ht="72">
      <c r="A45" s="74"/>
      <c r="B45" s="78">
        <v>300004031</v>
      </c>
      <c r="C45" s="82" t="s">
        <v>75</v>
      </c>
      <c r="D45" s="83" t="s">
        <v>41</v>
      </c>
      <c r="E45" s="81">
        <v>1137.46</v>
      </c>
      <c r="F45" s="131"/>
      <c r="G45" s="84"/>
      <c r="H45" s="137"/>
    </row>
    <row r="46" spans="1:8">
      <c r="A46" s="77"/>
      <c r="B46" s="77" t="s">
        <v>408</v>
      </c>
      <c r="C46" s="79" t="s">
        <v>76</v>
      </c>
      <c r="D46" s="80"/>
      <c r="E46" s="81"/>
      <c r="F46" s="131"/>
      <c r="G46" s="146"/>
      <c r="H46" s="137"/>
    </row>
    <row r="47" spans="1:8">
      <c r="A47" s="77"/>
      <c r="B47" s="77" t="s">
        <v>409</v>
      </c>
      <c r="C47" s="79" t="s">
        <v>77</v>
      </c>
      <c r="D47" s="80"/>
      <c r="E47" s="81"/>
      <c r="F47" s="131"/>
      <c r="G47" s="146"/>
      <c r="H47" s="137"/>
    </row>
    <row r="48" spans="1:8" ht="108">
      <c r="A48" s="74"/>
      <c r="B48" s="78">
        <v>300005002</v>
      </c>
      <c r="C48" s="82" t="s">
        <v>42</v>
      </c>
      <c r="D48" s="83" t="s">
        <v>41</v>
      </c>
      <c r="E48" s="81">
        <v>1345.1</v>
      </c>
      <c r="F48" s="131"/>
      <c r="G48" s="84"/>
      <c r="H48" s="137"/>
    </row>
    <row r="49" spans="1:8" ht="108">
      <c r="A49" s="74"/>
      <c r="B49" s="78">
        <v>300005001</v>
      </c>
      <c r="C49" s="82" t="s">
        <v>78</v>
      </c>
      <c r="D49" s="83" t="s">
        <v>41</v>
      </c>
      <c r="E49" s="81">
        <v>116.85</v>
      </c>
      <c r="F49" s="131"/>
      <c r="G49" s="84"/>
      <c r="H49" s="137"/>
    </row>
    <row r="50" spans="1:8" ht="48">
      <c r="A50" s="74"/>
      <c r="B50" s="78">
        <v>300005631</v>
      </c>
      <c r="C50" s="82" t="s">
        <v>79</v>
      </c>
      <c r="D50" s="83" t="s">
        <v>37</v>
      </c>
      <c r="E50" s="81">
        <v>160.4</v>
      </c>
      <c r="F50" s="131"/>
      <c r="G50" s="84"/>
      <c r="H50" s="137"/>
    </row>
    <row r="51" spans="1:8" ht="168">
      <c r="A51" s="74"/>
      <c r="B51" s="78">
        <v>300047035</v>
      </c>
      <c r="C51" s="82" t="s">
        <v>80</v>
      </c>
      <c r="D51" s="83" t="s">
        <v>41</v>
      </c>
      <c r="E51" s="81">
        <v>99.18</v>
      </c>
      <c r="F51" s="131"/>
      <c r="G51" s="84"/>
      <c r="H51" s="137"/>
    </row>
    <row r="52" spans="1:8" ht="96">
      <c r="A52" s="74"/>
      <c r="B52" s="78">
        <v>300047025</v>
      </c>
      <c r="C52" s="82" t="s">
        <v>81</v>
      </c>
      <c r="D52" s="83" t="s">
        <v>41</v>
      </c>
      <c r="E52" s="81">
        <v>647.71</v>
      </c>
      <c r="F52" s="131"/>
      <c r="G52" s="84"/>
      <c r="H52" s="137"/>
    </row>
    <row r="53" spans="1:8" ht="132">
      <c r="A53" s="74"/>
      <c r="B53" s="78">
        <v>300047617</v>
      </c>
      <c r="C53" s="82" t="s">
        <v>82</v>
      </c>
      <c r="D53" s="83" t="s">
        <v>41</v>
      </c>
      <c r="E53" s="81">
        <v>2456.85</v>
      </c>
      <c r="F53" s="131"/>
      <c r="G53" s="84"/>
      <c r="H53" s="137"/>
    </row>
    <row r="54" spans="1:8" ht="120">
      <c r="A54" s="74"/>
      <c r="B54" s="78">
        <v>300047618</v>
      </c>
      <c r="C54" s="82" t="s">
        <v>83</v>
      </c>
      <c r="D54" s="83" t="s">
        <v>41</v>
      </c>
      <c r="E54" s="81">
        <v>17.670000000000002</v>
      </c>
      <c r="F54" s="131"/>
      <c r="G54" s="84"/>
      <c r="H54" s="137"/>
    </row>
    <row r="55" spans="1:8" ht="120">
      <c r="A55" s="74"/>
      <c r="B55" s="78">
        <v>300047619</v>
      </c>
      <c r="C55" s="82" t="s">
        <v>84</v>
      </c>
      <c r="D55" s="83" t="s">
        <v>41</v>
      </c>
      <c r="E55" s="81">
        <v>235.2</v>
      </c>
      <c r="F55" s="131"/>
      <c r="G55" s="84"/>
      <c r="H55" s="137"/>
    </row>
    <row r="56" spans="1:8" ht="72">
      <c r="A56" s="74"/>
      <c r="B56" s="78">
        <v>300064756</v>
      </c>
      <c r="C56" s="82" t="s">
        <v>85</v>
      </c>
      <c r="D56" s="83" t="s">
        <v>41</v>
      </c>
      <c r="E56" s="81">
        <v>13.81</v>
      </c>
      <c r="F56" s="131"/>
      <c r="G56" s="84"/>
      <c r="H56" s="137"/>
    </row>
    <row r="57" spans="1:8">
      <c r="A57" s="77"/>
      <c r="B57" s="77" t="s">
        <v>410</v>
      </c>
      <c r="C57" s="79" t="s">
        <v>86</v>
      </c>
      <c r="D57" s="80"/>
      <c r="E57" s="81"/>
      <c r="F57" s="131"/>
      <c r="G57" s="146"/>
      <c r="H57" s="137"/>
    </row>
    <row r="58" spans="1:8" ht="120">
      <c r="A58" s="74"/>
      <c r="B58" s="78">
        <v>300047620</v>
      </c>
      <c r="C58" s="82" t="s">
        <v>87</v>
      </c>
      <c r="D58" s="83" t="s">
        <v>41</v>
      </c>
      <c r="E58" s="81">
        <v>2.2599999999999998</v>
      </c>
      <c r="F58" s="131"/>
      <c r="G58" s="84"/>
      <c r="H58" s="137"/>
    </row>
    <row r="59" spans="1:8" ht="156">
      <c r="A59" s="74"/>
      <c r="B59" s="78">
        <v>300047027</v>
      </c>
      <c r="C59" s="82" t="s">
        <v>88</v>
      </c>
      <c r="D59" s="83" t="s">
        <v>41</v>
      </c>
      <c r="E59" s="81">
        <v>277.89999999999998</v>
      </c>
      <c r="F59" s="131"/>
      <c r="G59" s="84"/>
      <c r="H59" s="137"/>
    </row>
    <row r="60" spans="1:8" ht="156">
      <c r="A60" s="74"/>
      <c r="B60" s="78">
        <v>300047621</v>
      </c>
      <c r="C60" s="82" t="s">
        <v>89</v>
      </c>
      <c r="D60" s="83" t="s">
        <v>41</v>
      </c>
      <c r="E60" s="81">
        <v>802.71</v>
      </c>
      <c r="F60" s="131"/>
      <c r="G60" s="84"/>
      <c r="H60" s="137"/>
    </row>
    <row r="61" spans="1:8" ht="60">
      <c r="A61" s="74"/>
      <c r="B61" s="78">
        <v>300005646</v>
      </c>
      <c r="C61" s="82" t="s">
        <v>90</v>
      </c>
      <c r="D61" s="83" t="s">
        <v>41</v>
      </c>
      <c r="E61" s="81">
        <v>2.2999999999999998</v>
      </c>
      <c r="F61" s="131"/>
      <c r="G61" s="84"/>
      <c r="H61" s="137"/>
    </row>
    <row r="62" spans="1:8" ht="84">
      <c r="A62" s="74"/>
      <c r="B62" s="78">
        <v>300047622</v>
      </c>
      <c r="C62" s="82" t="s">
        <v>91</v>
      </c>
      <c r="D62" s="83" t="s">
        <v>37</v>
      </c>
      <c r="E62" s="81">
        <v>50.7</v>
      </c>
      <c r="F62" s="131"/>
      <c r="G62" s="84"/>
      <c r="H62" s="137"/>
    </row>
    <row r="63" spans="1:8" ht="84">
      <c r="A63" s="74"/>
      <c r="B63" s="78">
        <v>300047623</v>
      </c>
      <c r="C63" s="82" t="s">
        <v>92</v>
      </c>
      <c r="D63" s="83" t="s">
        <v>41</v>
      </c>
      <c r="E63" s="81">
        <v>7.95</v>
      </c>
      <c r="F63" s="131"/>
      <c r="G63" s="84"/>
      <c r="H63" s="137"/>
    </row>
    <row r="64" spans="1:8">
      <c r="A64" s="77"/>
      <c r="B64" s="77" t="s">
        <v>411</v>
      </c>
      <c r="C64" s="79" t="s">
        <v>93</v>
      </c>
      <c r="D64" s="80"/>
      <c r="E64" s="81"/>
      <c r="F64" s="131"/>
      <c r="G64" s="81"/>
      <c r="H64" s="137"/>
    </row>
    <row r="65" spans="1:8" ht="120">
      <c r="A65" s="74"/>
      <c r="B65" s="78">
        <v>300047624</v>
      </c>
      <c r="C65" s="82" t="s">
        <v>94</v>
      </c>
      <c r="D65" s="83" t="s">
        <v>37</v>
      </c>
      <c r="E65" s="81">
        <v>117.61</v>
      </c>
      <c r="F65" s="131"/>
      <c r="G65" s="84"/>
      <c r="H65" s="137"/>
    </row>
    <row r="66" spans="1:8" ht="120">
      <c r="A66" s="74"/>
      <c r="B66" s="78">
        <v>300047625</v>
      </c>
      <c r="C66" s="82" t="s">
        <v>95</v>
      </c>
      <c r="D66" s="83" t="s">
        <v>37</v>
      </c>
      <c r="E66" s="81">
        <v>406.71</v>
      </c>
      <c r="F66" s="131"/>
      <c r="G66" s="84"/>
      <c r="H66" s="137"/>
    </row>
    <row r="67" spans="1:8">
      <c r="A67" s="77"/>
      <c r="B67" s="77" t="s">
        <v>412</v>
      </c>
      <c r="C67" s="79" t="s">
        <v>96</v>
      </c>
      <c r="D67" s="80"/>
      <c r="E67" s="81"/>
      <c r="F67" s="131"/>
      <c r="G67" s="81"/>
      <c r="H67" s="137"/>
    </row>
    <row r="68" spans="1:8" ht="144">
      <c r="A68" s="74"/>
      <c r="B68" s="109">
        <v>300005040</v>
      </c>
      <c r="C68" s="108" t="s">
        <v>617</v>
      </c>
      <c r="D68" s="109" t="s">
        <v>41</v>
      </c>
      <c r="E68" s="81">
        <v>210.43</v>
      </c>
      <c r="F68" s="131"/>
      <c r="G68" s="84"/>
      <c r="H68" s="137"/>
    </row>
    <row r="69" spans="1:8" ht="144">
      <c r="A69" s="74"/>
      <c r="B69" s="109">
        <v>300005997</v>
      </c>
      <c r="C69" s="108" t="s">
        <v>618</v>
      </c>
      <c r="D69" s="109" t="s">
        <v>41</v>
      </c>
      <c r="E69" s="81">
        <v>37.54</v>
      </c>
      <c r="F69" s="131"/>
      <c r="G69" s="84"/>
      <c r="H69" s="137"/>
    </row>
    <row r="70" spans="1:8" ht="132">
      <c r="A70" s="74"/>
      <c r="B70" s="109">
        <v>300047944</v>
      </c>
      <c r="C70" s="108" t="s">
        <v>619</v>
      </c>
      <c r="D70" s="109" t="s">
        <v>41</v>
      </c>
      <c r="E70" s="81">
        <v>229.7</v>
      </c>
      <c r="F70" s="131"/>
      <c r="G70" s="84"/>
      <c r="H70" s="137"/>
    </row>
    <row r="71" spans="1:8" ht="168">
      <c r="A71" s="74"/>
      <c r="B71" s="78">
        <v>300005650</v>
      </c>
      <c r="C71" s="82" t="s">
        <v>97</v>
      </c>
      <c r="D71" s="83" t="s">
        <v>41</v>
      </c>
      <c r="E71" s="81">
        <v>622.32000000000005</v>
      </c>
      <c r="F71" s="131"/>
      <c r="G71" s="84"/>
      <c r="H71" s="137"/>
    </row>
    <row r="72" spans="1:8" ht="132">
      <c r="A72" s="74"/>
      <c r="B72" s="78">
        <v>300005119</v>
      </c>
      <c r="C72" s="82" t="s">
        <v>98</v>
      </c>
      <c r="D72" s="83" t="s">
        <v>41</v>
      </c>
      <c r="E72" s="81">
        <v>572</v>
      </c>
      <c r="F72" s="131"/>
      <c r="G72" s="84"/>
      <c r="H72" s="137"/>
    </row>
    <row r="73" spans="1:8" ht="60">
      <c r="A73" s="74"/>
      <c r="B73" s="78">
        <v>300047626</v>
      </c>
      <c r="C73" s="82" t="s">
        <v>99</v>
      </c>
      <c r="D73" s="83" t="s">
        <v>41</v>
      </c>
      <c r="E73" s="81">
        <v>832.75</v>
      </c>
      <c r="F73" s="131"/>
      <c r="G73" s="84"/>
      <c r="H73" s="137"/>
    </row>
    <row r="74" spans="1:8" ht="108">
      <c r="A74" s="74"/>
      <c r="B74" s="78">
        <v>300064758</v>
      </c>
      <c r="C74" s="82" t="s">
        <v>100</v>
      </c>
      <c r="D74" s="83" t="s">
        <v>41</v>
      </c>
      <c r="E74" s="81">
        <v>8.75</v>
      </c>
      <c r="F74" s="131"/>
      <c r="G74" s="84"/>
      <c r="H74" s="137"/>
    </row>
    <row r="75" spans="1:8">
      <c r="A75" s="77"/>
      <c r="B75" s="77" t="s">
        <v>413</v>
      </c>
      <c r="C75" s="79" t="s">
        <v>101</v>
      </c>
      <c r="D75" s="80"/>
      <c r="E75" s="81"/>
      <c r="F75" s="131"/>
      <c r="G75" s="146"/>
      <c r="H75" s="137"/>
    </row>
    <row r="76" spans="1:8">
      <c r="A76" s="77"/>
      <c r="B76" s="77" t="s">
        <v>414</v>
      </c>
      <c r="C76" s="79" t="s">
        <v>404</v>
      </c>
      <c r="D76" s="80"/>
      <c r="E76" s="81"/>
      <c r="F76" s="131"/>
      <c r="G76" s="146"/>
      <c r="H76" s="137"/>
    </row>
    <row r="77" spans="1:8" ht="192">
      <c r="A77" s="74"/>
      <c r="B77" s="78">
        <v>300078455</v>
      </c>
      <c r="C77" s="82" t="s">
        <v>102</v>
      </c>
      <c r="D77" s="83" t="s">
        <v>36</v>
      </c>
      <c r="E77" s="81">
        <v>15</v>
      </c>
      <c r="F77" s="131"/>
      <c r="G77" s="84"/>
      <c r="H77" s="137"/>
    </row>
    <row r="78" spans="1:8" ht="204">
      <c r="A78" s="74"/>
      <c r="B78" s="78">
        <v>300078456</v>
      </c>
      <c r="C78" s="82" t="s">
        <v>103</v>
      </c>
      <c r="D78" s="83" t="s">
        <v>36</v>
      </c>
      <c r="E78" s="81">
        <v>4</v>
      </c>
      <c r="F78" s="131"/>
      <c r="G78" s="84"/>
      <c r="H78" s="137"/>
    </row>
    <row r="79" spans="1:8" ht="204">
      <c r="A79" s="74"/>
      <c r="B79" s="78">
        <v>300078457</v>
      </c>
      <c r="C79" s="82" t="s">
        <v>104</v>
      </c>
      <c r="D79" s="83" t="s">
        <v>36</v>
      </c>
      <c r="E79" s="81">
        <v>2</v>
      </c>
      <c r="F79" s="131"/>
      <c r="G79" s="84"/>
      <c r="H79" s="137"/>
    </row>
    <row r="80" spans="1:8" ht="204">
      <c r="A80" s="74"/>
      <c r="B80" s="78">
        <v>300078458</v>
      </c>
      <c r="C80" s="82" t="s">
        <v>105</v>
      </c>
      <c r="D80" s="83" t="s">
        <v>36</v>
      </c>
      <c r="E80" s="81">
        <v>2</v>
      </c>
      <c r="F80" s="131"/>
      <c r="G80" s="84"/>
      <c r="H80" s="137"/>
    </row>
    <row r="81" spans="1:8" ht="192">
      <c r="A81" s="74"/>
      <c r="B81" s="78">
        <v>300078459</v>
      </c>
      <c r="C81" s="82" t="s">
        <v>106</v>
      </c>
      <c r="D81" s="83" t="s">
        <v>36</v>
      </c>
      <c r="E81" s="81">
        <v>1</v>
      </c>
      <c r="F81" s="131"/>
      <c r="G81" s="84"/>
      <c r="H81" s="137"/>
    </row>
    <row r="82" spans="1:8" ht="204">
      <c r="A82" s="74"/>
      <c r="B82" s="78">
        <v>300078460</v>
      </c>
      <c r="C82" s="82" t="s">
        <v>107</v>
      </c>
      <c r="D82" s="83" t="s">
        <v>36</v>
      </c>
      <c r="E82" s="81">
        <v>2</v>
      </c>
      <c r="F82" s="131"/>
      <c r="G82" s="84"/>
      <c r="H82" s="137"/>
    </row>
    <row r="83" spans="1:8" ht="180">
      <c r="A83" s="74"/>
      <c r="B83" s="78">
        <v>300078461</v>
      </c>
      <c r="C83" s="82" t="s">
        <v>108</v>
      </c>
      <c r="D83" s="83" t="s">
        <v>36</v>
      </c>
      <c r="E83" s="81">
        <v>1</v>
      </c>
      <c r="F83" s="131"/>
      <c r="G83" s="84"/>
      <c r="H83" s="137"/>
    </row>
    <row r="84" spans="1:8" ht="180">
      <c r="A84" s="74"/>
      <c r="B84" s="78">
        <v>300078462</v>
      </c>
      <c r="C84" s="82" t="s">
        <v>109</v>
      </c>
      <c r="D84" s="83" t="s">
        <v>36</v>
      </c>
      <c r="E84" s="81">
        <v>2</v>
      </c>
      <c r="F84" s="131"/>
      <c r="G84" s="84"/>
      <c r="H84" s="137"/>
    </row>
    <row r="85" spans="1:8" ht="180">
      <c r="A85" s="74"/>
      <c r="B85" s="78">
        <v>300078463</v>
      </c>
      <c r="C85" s="82" t="s">
        <v>110</v>
      </c>
      <c r="D85" s="83" t="s">
        <v>36</v>
      </c>
      <c r="E85" s="81">
        <v>1</v>
      </c>
      <c r="F85" s="131"/>
      <c r="G85" s="84"/>
      <c r="H85" s="137"/>
    </row>
    <row r="86" spans="1:8" ht="192">
      <c r="A86" s="74"/>
      <c r="B86" s="78">
        <v>300078464</v>
      </c>
      <c r="C86" s="82" t="s">
        <v>111</v>
      </c>
      <c r="D86" s="83" t="s">
        <v>36</v>
      </c>
      <c r="E86" s="81">
        <v>1</v>
      </c>
      <c r="F86" s="131"/>
      <c r="G86" s="84"/>
      <c r="H86" s="137"/>
    </row>
    <row r="87" spans="1:8">
      <c r="A87" s="77"/>
      <c r="B87" s="77" t="s">
        <v>415</v>
      </c>
      <c r="C87" s="79" t="s">
        <v>112</v>
      </c>
      <c r="D87" s="80"/>
      <c r="E87" s="81"/>
      <c r="F87" s="131"/>
      <c r="G87" s="146"/>
      <c r="H87" s="137"/>
    </row>
    <row r="88" spans="1:8" ht="132">
      <c r="A88" s="74"/>
      <c r="B88" s="78">
        <v>300078477</v>
      </c>
      <c r="C88" s="82" t="s">
        <v>113</v>
      </c>
      <c r="D88" s="83" t="s">
        <v>36</v>
      </c>
      <c r="E88" s="81">
        <v>2</v>
      </c>
      <c r="F88" s="131"/>
      <c r="G88" s="84"/>
      <c r="H88" s="137"/>
    </row>
    <row r="89" spans="1:8" ht="132">
      <c r="A89" s="74"/>
      <c r="B89" s="78">
        <v>300078478</v>
      </c>
      <c r="C89" s="82" t="s">
        <v>114</v>
      </c>
      <c r="D89" s="83" t="s">
        <v>36</v>
      </c>
      <c r="E89" s="81">
        <v>2</v>
      </c>
      <c r="F89" s="131"/>
      <c r="G89" s="84"/>
      <c r="H89" s="137"/>
    </row>
    <row r="90" spans="1:8" ht="180">
      <c r="A90" s="74"/>
      <c r="B90" s="78">
        <v>300078479</v>
      </c>
      <c r="C90" s="82" t="s">
        <v>115</v>
      </c>
      <c r="D90" s="83" t="s">
        <v>36</v>
      </c>
      <c r="E90" s="81">
        <v>7</v>
      </c>
      <c r="F90" s="131"/>
      <c r="G90" s="84"/>
      <c r="H90" s="137"/>
    </row>
    <row r="91" spans="1:8" ht="192">
      <c r="A91" s="74"/>
      <c r="B91" s="78">
        <v>300078480</v>
      </c>
      <c r="C91" s="82" t="s">
        <v>116</v>
      </c>
      <c r="D91" s="83" t="s">
        <v>36</v>
      </c>
      <c r="E91" s="81">
        <v>6</v>
      </c>
      <c r="F91" s="131"/>
      <c r="G91" s="84"/>
      <c r="H91" s="137"/>
    </row>
    <row r="92" spans="1:8" ht="156">
      <c r="A92" s="74"/>
      <c r="B92" s="78">
        <v>300078481</v>
      </c>
      <c r="C92" s="82" t="s">
        <v>117</v>
      </c>
      <c r="D92" s="83" t="s">
        <v>36</v>
      </c>
      <c r="E92" s="81">
        <v>1</v>
      </c>
      <c r="F92" s="131"/>
      <c r="G92" s="84"/>
      <c r="H92" s="137"/>
    </row>
    <row r="93" spans="1:8" ht="156">
      <c r="A93" s="74"/>
      <c r="B93" s="78">
        <v>300078482</v>
      </c>
      <c r="C93" s="82" t="s">
        <v>118</v>
      </c>
      <c r="D93" s="83" t="s">
        <v>36</v>
      </c>
      <c r="E93" s="81">
        <v>1</v>
      </c>
      <c r="F93" s="131"/>
      <c r="G93" s="84"/>
      <c r="H93" s="137"/>
    </row>
    <row r="94" spans="1:8" ht="168">
      <c r="A94" s="74"/>
      <c r="B94" s="78">
        <v>300078483</v>
      </c>
      <c r="C94" s="82" t="s">
        <v>119</v>
      </c>
      <c r="D94" s="83" t="s">
        <v>36</v>
      </c>
      <c r="E94" s="81">
        <v>1</v>
      </c>
      <c r="F94" s="131"/>
      <c r="G94" s="84"/>
      <c r="H94" s="137"/>
    </row>
    <row r="95" spans="1:8" ht="168">
      <c r="A95" s="74"/>
      <c r="B95" s="78">
        <v>300078484</v>
      </c>
      <c r="C95" s="82" t="s">
        <v>120</v>
      </c>
      <c r="D95" s="83" t="s">
        <v>36</v>
      </c>
      <c r="E95" s="81">
        <v>1</v>
      </c>
      <c r="F95" s="131"/>
      <c r="G95" s="84"/>
      <c r="H95" s="137"/>
    </row>
    <row r="96" spans="1:8" ht="180">
      <c r="A96" s="74"/>
      <c r="B96" s="78">
        <v>300078485</v>
      </c>
      <c r="C96" s="82" t="s">
        <v>121</v>
      </c>
      <c r="D96" s="83" t="s">
        <v>36</v>
      </c>
      <c r="E96" s="81">
        <v>1</v>
      </c>
      <c r="F96" s="131"/>
      <c r="G96" s="84"/>
      <c r="H96" s="137"/>
    </row>
    <row r="97" spans="1:8" ht="156">
      <c r="A97" s="74"/>
      <c r="B97" s="78">
        <v>300078486</v>
      </c>
      <c r="C97" s="82" t="s">
        <v>122</v>
      </c>
      <c r="D97" s="83" t="s">
        <v>36</v>
      </c>
      <c r="E97" s="81">
        <v>1</v>
      </c>
      <c r="F97" s="131"/>
      <c r="G97" s="84"/>
      <c r="H97" s="137"/>
    </row>
    <row r="98" spans="1:8" ht="180">
      <c r="A98" s="74"/>
      <c r="B98" s="78">
        <v>300078487</v>
      </c>
      <c r="C98" s="82" t="s">
        <v>123</v>
      </c>
      <c r="D98" s="83" t="s">
        <v>36</v>
      </c>
      <c r="E98" s="81">
        <v>1</v>
      </c>
      <c r="F98" s="131"/>
      <c r="G98" s="84"/>
      <c r="H98" s="137"/>
    </row>
    <row r="99" spans="1:8" ht="156">
      <c r="A99" s="74"/>
      <c r="B99" s="78">
        <v>300078488</v>
      </c>
      <c r="C99" s="82" t="s">
        <v>124</v>
      </c>
      <c r="D99" s="83" t="s">
        <v>36</v>
      </c>
      <c r="E99" s="81">
        <v>1</v>
      </c>
      <c r="F99" s="131"/>
      <c r="G99" s="84"/>
      <c r="H99" s="137"/>
    </row>
    <row r="100" spans="1:8">
      <c r="A100" s="77"/>
      <c r="B100" s="77" t="s">
        <v>416</v>
      </c>
      <c r="C100" s="79" t="s">
        <v>125</v>
      </c>
      <c r="D100" s="80"/>
      <c r="E100" s="81"/>
      <c r="F100" s="131"/>
      <c r="G100" s="146"/>
      <c r="H100" s="137"/>
    </row>
    <row r="101" spans="1:8" ht="108">
      <c r="A101" s="74"/>
      <c r="B101" s="78">
        <v>300050480</v>
      </c>
      <c r="C101" s="82" t="s">
        <v>126</v>
      </c>
      <c r="D101" s="83" t="s">
        <v>36</v>
      </c>
      <c r="E101" s="81">
        <v>6</v>
      </c>
      <c r="F101" s="131"/>
      <c r="G101" s="84"/>
      <c r="H101" s="137"/>
    </row>
    <row r="102" spans="1:8" ht="96">
      <c r="A102" s="74"/>
      <c r="B102" s="78">
        <v>300073379</v>
      </c>
      <c r="C102" s="82" t="s">
        <v>127</v>
      </c>
      <c r="D102" s="83" t="s">
        <v>36</v>
      </c>
      <c r="E102" s="81">
        <v>1</v>
      </c>
      <c r="F102" s="131"/>
      <c r="G102" s="84"/>
      <c r="H102" s="137"/>
    </row>
    <row r="103" spans="1:8" ht="120">
      <c r="A103" s="74"/>
      <c r="B103" s="72">
        <v>300073380</v>
      </c>
      <c r="C103" s="75" t="s">
        <v>128</v>
      </c>
      <c r="D103" s="76" t="s">
        <v>36</v>
      </c>
      <c r="E103" s="81">
        <v>24</v>
      </c>
      <c r="F103" s="131"/>
      <c r="G103" s="84"/>
      <c r="H103" s="137"/>
    </row>
    <row r="104" spans="1:8" ht="72">
      <c r="A104" s="74"/>
      <c r="B104" s="78">
        <v>300050482</v>
      </c>
      <c r="C104" s="82" t="s">
        <v>129</v>
      </c>
      <c r="D104" s="83" t="s">
        <v>36</v>
      </c>
      <c r="E104" s="81">
        <v>1</v>
      </c>
      <c r="F104" s="131"/>
      <c r="G104" s="84"/>
      <c r="H104" s="137"/>
    </row>
    <row r="105" spans="1:8" ht="96">
      <c r="A105" s="74"/>
      <c r="B105" s="78">
        <v>300073381</v>
      </c>
      <c r="C105" s="82" t="s">
        <v>130</v>
      </c>
      <c r="D105" s="83" t="s">
        <v>36</v>
      </c>
      <c r="E105" s="81">
        <v>1</v>
      </c>
      <c r="F105" s="131"/>
      <c r="G105" s="84"/>
      <c r="H105" s="137"/>
    </row>
    <row r="106" spans="1:8" ht="96">
      <c r="A106" s="74"/>
      <c r="B106" s="72">
        <v>300073382</v>
      </c>
      <c r="C106" s="75" t="s">
        <v>131</v>
      </c>
      <c r="D106" s="76" t="s">
        <v>36</v>
      </c>
      <c r="E106" s="81">
        <v>3</v>
      </c>
      <c r="F106" s="131"/>
      <c r="G106" s="84"/>
      <c r="H106" s="137"/>
    </row>
    <row r="107" spans="1:8" ht="96">
      <c r="A107" s="74"/>
      <c r="B107" s="78">
        <v>300073383</v>
      </c>
      <c r="C107" s="82" t="s">
        <v>132</v>
      </c>
      <c r="D107" s="83" t="s">
        <v>36</v>
      </c>
      <c r="E107" s="81">
        <v>3</v>
      </c>
      <c r="F107" s="131"/>
      <c r="G107" s="84"/>
      <c r="H107" s="137"/>
    </row>
    <row r="108" spans="1:8" ht="96">
      <c r="A108" s="74"/>
      <c r="B108" s="78">
        <v>300073384</v>
      </c>
      <c r="C108" s="82" t="s">
        <v>133</v>
      </c>
      <c r="D108" s="83" t="s">
        <v>36</v>
      </c>
      <c r="E108" s="81">
        <v>4</v>
      </c>
      <c r="F108" s="131"/>
      <c r="G108" s="84"/>
      <c r="H108" s="137"/>
    </row>
    <row r="109" spans="1:8" ht="96">
      <c r="A109" s="74"/>
      <c r="B109" s="78">
        <v>300073385</v>
      </c>
      <c r="C109" s="82" t="s">
        <v>134</v>
      </c>
      <c r="D109" s="83" t="s">
        <v>36</v>
      </c>
      <c r="E109" s="81">
        <v>2</v>
      </c>
      <c r="F109" s="131"/>
      <c r="G109" s="84"/>
      <c r="H109" s="137"/>
    </row>
    <row r="110" spans="1:8" ht="96">
      <c r="A110" s="74"/>
      <c r="B110" s="78">
        <v>300073386</v>
      </c>
      <c r="C110" s="82" t="s">
        <v>135</v>
      </c>
      <c r="D110" s="83" t="s">
        <v>36</v>
      </c>
      <c r="E110" s="81">
        <v>1</v>
      </c>
      <c r="F110" s="131"/>
      <c r="G110" s="84"/>
      <c r="H110" s="137"/>
    </row>
    <row r="111" spans="1:8">
      <c r="A111" s="77"/>
      <c r="B111" s="77" t="s">
        <v>417</v>
      </c>
      <c r="C111" s="79" t="s">
        <v>136</v>
      </c>
      <c r="D111" s="80"/>
      <c r="E111" s="81"/>
      <c r="F111" s="131"/>
      <c r="G111" s="146"/>
      <c r="H111" s="137"/>
    </row>
    <row r="112" spans="1:8" ht="120">
      <c r="A112" s="74"/>
      <c r="B112" s="78">
        <v>300011551</v>
      </c>
      <c r="C112" s="82" t="s">
        <v>137</v>
      </c>
      <c r="D112" s="83" t="s">
        <v>36</v>
      </c>
      <c r="E112" s="81">
        <v>4</v>
      </c>
      <c r="F112" s="131"/>
      <c r="G112" s="84"/>
      <c r="H112" s="137"/>
    </row>
    <row r="113" spans="1:8" ht="48">
      <c r="A113" s="74"/>
      <c r="B113" s="78">
        <v>300041327</v>
      </c>
      <c r="C113" s="82" t="s">
        <v>138</v>
      </c>
      <c r="D113" s="83" t="s">
        <v>36</v>
      </c>
      <c r="E113" s="81">
        <v>4</v>
      </c>
      <c r="F113" s="131"/>
      <c r="G113" s="84"/>
      <c r="H113" s="137"/>
    </row>
    <row r="114" spans="1:8" ht="156">
      <c r="A114" s="74"/>
      <c r="B114" s="78">
        <v>300011961</v>
      </c>
      <c r="C114" s="82" t="s">
        <v>139</v>
      </c>
      <c r="D114" s="83" t="s">
        <v>36</v>
      </c>
      <c r="E114" s="81">
        <v>5</v>
      </c>
      <c r="F114" s="131"/>
      <c r="G114" s="84"/>
      <c r="H114" s="137"/>
    </row>
    <row r="115" spans="1:8" ht="48">
      <c r="A115" s="74"/>
      <c r="B115" s="78">
        <v>300041101</v>
      </c>
      <c r="C115" s="82" t="s">
        <v>140</v>
      </c>
      <c r="D115" s="83" t="s">
        <v>36</v>
      </c>
      <c r="E115" s="81">
        <v>5</v>
      </c>
      <c r="F115" s="131"/>
      <c r="G115" s="84"/>
      <c r="H115" s="137"/>
    </row>
    <row r="116" spans="1:8" ht="144">
      <c r="A116" s="74"/>
      <c r="B116" s="78">
        <v>300041317</v>
      </c>
      <c r="C116" s="82" t="s">
        <v>141</v>
      </c>
      <c r="D116" s="83" t="s">
        <v>36</v>
      </c>
      <c r="E116" s="81">
        <v>2</v>
      </c>
      <c r="F116" s="131"/>
      <c r="G116" s="84"/>
      <c r="H116" s="137"/>
    </row>
    <row r="117" spans="1:8" ht="48">
      <c r="A117" s="74"/>
      <c r="B117" s="78">
        <v>300041100</v>
      </c>
      <c r="C117" s="82" t="s">
        <v>142</v>
      </c>
      <c r="D117" s="83" t="s">
        <v>36</v>
      </c>
      <c r="E117" s="81">
        <v>2</v>
      </c>
      <c r="F117" s="131"/>
      <c r="G117" s="84"/>
      <c r="H117" s="137"/>
    </row>
    <row r="118" spans="1:8" ht="48">
      <c r="A118" s="74"/>
      <c r="B118" s="78">
        <v>300041010</v>
      </c>
      <c r="C118" s="82" t="s">
        <v>143</v>
      </c>
      <c r="D118" s="83" t="s">
        <v>36</v>
      </c>
      <c r="E118" s="81">
        <v>2</v>
      </c>
      <c r="F118" s="131"/>
      <c r="G118" s="84"/>
      <c r="H118" s="137"/>
    </row>
    <row r="119" spans="1:8" ht="48">
      <c r="A119" s="74"/>
      <c r="B119" s="78">
        <v>300041022</v>
      </c>
      <c r="C119" s="82" t="s">
        <v>144</v>
      </c>
      <c r="D119" s="83" t="s">
        <v>36</v>
      </c>
      <c r="E119" s="81">
        <v>2</v>
      </c>
      <c r="F119" s="131"/>
      <c r="G119" s="84"/>
      <c r="H119" s="137"/>
    </row>
    <row r="120" spans="1:8" ht="60">
      <c r="A120" s="74"/>
      <c r="B120" s="78">
        <v>300041048</v>
      </c>
      <c r="C120" s="82" t="s">
        <v>145</v>
      </c>
      <c r="D120" s="83" t="s">
        <v>36</v>
      </c>
      <c r="E120" s="81">
        <v>5</v>
      </c>
      <c r="F120" s="131"/>
      <c r="G120" s="84"/>
      <c r="H120" s="137"/>
    </row>
    <row r="121" spans="1:8" ht="36">
      <c r="A121" s="74"/>
      <c r="B121" s="78">
        <v>300041083</v>
      </c>
      <c r="C121" s="82" t="s">
        <v>146</v>
      </c>
      <c r="D121" s="83" t="s">
        <v>36</v>
      </c>
      <c r="E121" s="81">
        <v>7</v>
      </c>
      <c r="F121" s="131"/>
      <c r="G121" s="84"/>
      <c r="H121" s="137"/>
    </row>
    <row r="122" spans="1:8" ht="72">
      <c r="A122" s="74"/>
      <c r="B122" s="78">
        <v>300059005</v>
      </c>
      <c r="C122" s="82" t="s">
        <v>147</v>
      </c>
      <c r="D122" s="83" t="s">
        <v>36</v>
      </c>
      <c r="E122" s="81">
        <v>5</v>
      </c>
      <c r="F122" s="131"/>
      <c r="G122" s="84"/>
      <c r="H122" s="137"/>
    </row>
    <row r="123" spans="1:8" ht="60">
      <c r="A123" s="74"/>
      <c r="B123" s="78">
        <v>300041019</v>
      </c>
      <c r="C123" s="82" t="s">
        <v>148</v>
      </c>
      <c r="D123" s="83" t="s">
        <v>36</v>
      </c>
      <c r="E123" s="81">
        <v>1</v>
      </c>
      <c r="F123" s="131"/>
      <c r="G123" s="84"/>
      <c r="H123" s="137"/>
    </row>
    <row r="124" spans="1:8" ht="60">
      <c r="A124" s="74"/>
      <c r="B124" s="78">
        <v>300053295</v>
      </c>
      <c r="C124" s="82" t="s">
        <v>149</v>
      </c>
      <c r="D124" s="83" t="s">
        <v>36</v>
      </c>
      <c r="E124" s="81">
        <v>1</v>
      </c>
      <c r="F124" s="131"/>
      <c r="G124" s="84"/>
      <c r="H124" s="137"/>
    </row>
    <row r="125" spans="1:8" ht="60">
      <c r="A125" s="74"/>
      <c r="B125" s="78">
        <v>300041413</v>
      </c>
      <c r="C125" s="82" t="s">
        <v>150</v>
      </c>
      <c r="D125" s="83" t="s">
        <v>36</v>
      </c>
      <c r="E125" s="81">
        <v>2</v>
      </c>
      <c r="F125" s="131"/>
      <c r="G125" s="84"/>
      <c r="H125" s="137"/>
    </row>
    <row r="126" spans="1:8" ht="60">
      <c r="A126" s="74"/>
      <c r="B126" s="78">
        <v>300041030</v>
      </c>
      <c r="C126" s="82" t="s">
        <v>151</v>
      </c>
      <c r="D126" s="83" t="s">
        <v>36</v>
      </c>
      <c r="E126" s="81">
        <v>2</v>
      </c>
      <c r="F126" s="131"/>
      <c r="G126" s="84"/>
      <c r="H126" s="137"/>
    </row>
    <row r="127" spans="1:8" ht="72">
      <c r="A127" s="74"/>
      <c r="B127" s="78">
        <v>300053296</v>
      </c>
      <c r="C127" s="82" t="s">
        <v>152</v>
      </c>
      <c r="D127" s="83" t="s">
        <v>36</v>
      </c>
      <c r="E127" s="81">
        <v>2</v>
      </c>
      <c r="F127" s="131"/>
      <c r="G127" s="84"/>
      <c r="H127" s="137"/>
    </row>
    <row r="128" spans="1:8" ht="72">
      <c r="A128" s="74"/>
      <c r="B128" s="78">
        <v>300053297</v>
      </c>
      <c r="C128" s="82" t="s">
        <v>153</v>
      </c>
      <c r="D128" s="83" t="s">
        <v>36</v>
      </c>
      <c r="E128" s="81">
        <v>1</v>
      </c>
      <c r="F128" s="131"/>
      <c r="G128" s="84"/>
      <c r="H128" s="137"/>
    </row>
    <row r="129" spans="1:8" ht="72">
      <c r="A129" s="74"/>
      <c r="B129" s="78">
        <v>300053299</v>
      </c>
      <c r="C129" s="82" t="s">
        <v>154</v>
      </c>
      <c r="D129" s="83" t="s">
        <v>36</v>
      </c>
      <c r="E129" s="81">
        <v>1</v>
      </c>
      <c r="F129" s="131"/>
      <c r="G129" s="84"/>
      <c r="H129" s="137"/>
    </row>
    <row r="130" spans="1:8" ht="72">
      <c r="A130" s="74"/>
      <c r="B130" s="78">
        <v>300053300</v>
      </c>
      <c r="C130" s="82" t="s">
        <v>155</v>
      </c>
      <c r="D130" s="83" t="s">
        <v>36</v>
      </c>
      <c r="E130" s="81">
        <v>2</v>
      </c>
      <c r="F130" s="131"/>
      <c r="G130" s="84"/>
      <c r="H130" s="137"/>
    </row>
    <row r="131" spans="1:8" ht="72">
      <c r="A131" s="74"/>
      <c r="B131" s="78">
        <v>300053301</v>
      </c>
      <c r="C131" s="82" t="s">
        <v>156</v>
      </c>
      <c r="D131" s="83" t="s">
        <v>36</v>
      </c>
      <c r="E131" s="81">
        <v>1</v>
      </c>
      <c r="F131" s="131"/>
      <c r="G131" s="84"/>
      <c r="H131" s="137"/>
    </row>
    <row r="132" spans="1:8" ht="72">
      <c r="A132" s="74"/>
      <c r="B132" s="78">
        <v>300053302</v>
      </c>
      <c r="C132" s="82" t="s">
        <v>157</v>
      </c>
      <c r="D132" s="83" t="s">
        <v>36</v>
      </c>
      <c r="E132" s="81">
        <v>2</v>
      </c>
      <c r="F132" s="131"/>
      <c r="G132" s="84"/>
      <c r="H132" s="137"/>
    </row>
    <row r="133" spans="1:8" ht="72">
      <c r="A133" s="74"/>
      <c r="B133" s="78">
        <v>300053303</v>
      </c>
      <c r="C133" s="82" t="s">
        <v>158</v>
      </c>
      <c r="D133" s="83" t="s">
        <v>36</v>
      </c>
      <c r="E133" s="81">
        <v>3</v>
      </c>
      <c r="F133" s="131"/>
      <c r="G133" s="84"/>
      <c r="H133" s="137"/>
    </row>
    <row r="134" spans="1:8" ht="72">
      <c r="A134" s="74"/>
      <c r="B134" s="78">
        <v>300053304</v>
      </c>
      <c r="C134" s="82" t="s">
        <v>159</v>
      </c>
      <c r="D134" s="83" t="s">
        <v>36</v>
      </c>
      <c r="E134" s="81">
        <v>2</v>
      </c>
      <c r="F134" s="131"/>
      <c r="G134" s="84"/>
      <c r="H134" s="137"/>
    </row>
    <row r="135" spans="1:8" ht="72">
      <c r="A135" s="74"/>
      <c r="B135" s="78">
        <v>300053305</v>
      </c>
      <c r="C135" s="82" t="s">
        <v>160</v>
      </c>
      <c r="D135" s="83" t="s">
        <v>36</v>
      </c>
      <c r="E135" s="81">
        <v>3</v>
      </c>
      <c r="F135" s="131"/>
      <c r="G135" s="84"/>
      <c r="H135" s="137"/>
    </row>
    <row r="136" spans="1:8" ht="72">
      <c r="A136" s="74"/>
      <c r="B136" s="78">
        <v>300053306</v>
      </c>
      <c r="C136" s="82" t="s">
        <v>161</v>
      </c>
      <c r="D136" s="83" t="s">
        <v>36</v>
      </c>
      <c r="E136" s="81">
        <v>2</v>
      </c>
      <c r="F136" s="131"/>
      <c r="G136" s="84"/>
      <c r="H136" s="137"/>
    </row>
    <row r="137" spans="1:8">
      <c r="A137" s="77"/>
      <c r="B137" s="77" t="s">
        <v>418</v>
      </c>
      <c r="C137" s="79" t="s">
        <v>162</v>
      </c>
      <c r="D137" s="80"/>
      <c r="E137" s="81"/>
      <c r="F137" s="131"/>
      <c r="G137" s="146"/>
      <c r="H137" s="137"/>
    </row>
    <row r="138" spans="1:8" ht="120">
      <c r="A138" s="74"/>
      <c r="B138" s="78">
        <v>300011002</v>
      </c>
      <c r="C138" s="82" t="s">
        <v>163</v>
      </c>
      <c r="D138" s="83" t="s">
        <v>43</v>
      </c>
      <c r="E138" s="81">
        <v>15</v>
      </c>
      <c r="F138" s="131"/>
      <c r="G138" s="84"/>
      <c r="H138" s="137"/>
    </row>
    <row r="139" spans="1:8" ht="120">
      <c r="A139" s="74"/>
      <c r="B139" s="78">
        <v>300011067</v>
      </c>
      <c r="C139" s="82" t="s">
        <v>164</v>
      </c>
      <c r="D139" s="83" t="s">
        <v>36</v>
      </c>
      <c r="E139" s="81">
        <v>1</v>
      </c>
      <c r="F139" s="131"/>
      <c r="G139" s="84"/>
      <c r="H139" s="137"/>
    </row>
    <row r="140" spans="1:8" ht="72">
      <c r="A140" s="74"/>
      <c r="B140" s="78">
        <v>300011072</v>
      </c>
      <c r="C140" s="82" t="s">
        <v>165</v>
      </c>
      <c r="D140" s="83" t="s">
        <v>36</v>
      </c>
      <c r="E140" s="81">
        <v>3</v>
      </c>
      <c r="F140" s="131"/>
      <c r="G140" s="84"/>
      <c r="H140" s="137"/>
    </row>
    <row r="141" spans="1:8" ht="72">
      <c r="A141" s="74"/>
      <c r="B141" s="78">
        <v>300011082</v>
      </c>
      <c r="C141" s="82" t="s">
        <v>166</v>
      </c>
      <c r="D141" s="83" t="s">
        <v>36</v>
      </c>
      <c r="E141" s="81">
        <v>1</v>
      </c>
      <c r="F141" s="131"/>
      <c r="G141" s="84"/>
      <c r="H141" s="137"/>
    </row>
    <row r="142" spans="1:8" ht="72">
      <c r="A142" s="74"/>
      <c r="B142" s="78">
        <v>300011083</v>
      </c>
      <c r="C142" s="82" t="s">
        <v>167</v>
      </c>
      <c r="D142" s="83" t="s">
        <v>36</v>
      </c>
      <c r="E142" s="81">
        <v>1</v>
      </c>
      <c r="F142" s="131"/>
      <c r="G142" s="84"/>
      <c r="H142" s="137"/>
    </row>
    <row r="143" spans="1:8" ht="36">
      <c r="A143" s="74"/>
      <c r="B143" s="78">
        <v>300011080</v>
      </c>
      <c r="C143" s="82" t="s">
        <v>168</v>
      </c>
      <c r="D143" s="83" t="s">
        <v>36</v>
      </c>
      <c r="E143" s="81">
        <v>3</v>
      </c>
      <c r="F143" s="131"/>
      <c r="G143" s="84"/>
      <c r="H143" s="137"/>
    </row>
    <row r="144" spans="1:8" ht="36">
      <c r="A144" s="74"/>
      <c r="B144" s="78">
        <v>300011423</v>
      </c>
      <c r="C144" s="82" t="s">
        <v>169</v>
      </c>
      <c r="D144" s="83" t="s">
        <v>37</v>
      </c>
      <c r="E144" s="81">
        <v>20</v>
      </c>
      <c r="F144" s="131"/>
      <c r="G144" s="84"/>
      <c r="H144" s="137"/>
    </row>
    <row r="145" spans="1:8" ht="84">
      <c r="A145" s="74"/>
      <c r="B145" s="78">
        <v>300011412</v>
      </c>
      <c r="C145" s="82" t="s">
        <v>170</v>
      </c>
      <c r="D145" s="83" t="s">
        <v>43</v>
      </c>
      <c r="E145" s="81">
        <v>1</v>
      </c>
      <c r="F145" s="131"/>
      <c r="G145" s="84"/>
      <c r="H145" s="137"/>
    </row>
    <row r="146" spans="1:8" ht="48">
      <c r="A146" s="74"/>
      <c r="B146" s="78">
        <v>300011008</v>
      </c>
      <c r="C146" s="82" t="s">
        <v>171</v>
      </c>
      <c r="D146" s="83" t="s">
        <v>36</v>
      </c>
      <c r="E146" s="81">
        <v>1</v>
      </c>
      <c r="F146" s="131"/>
      <c r="G146" s="84"/>
      <c r="H146" s="137"/>
    </row>
    <row r="147" spans="1:8" ht="168">
      <c r="A147" s="74"/>
      <c r="B147" s="78">
        <v>300023033</v>
      </c>
      <c r="C147" s="82" t="s">
        <v>172</v>
      </c>
      <c r="D147" s="83" t="s">
        <v>36</v>
      </c>
      <c r="E147" s="81">
        <v>1</v>
      </c>
      <c r="F147" s="131"/>
      <c r="G147" s="84"/>
      <c r="H147" s="137"/>
    </row>
    <row r="148" spans="1:8" ht="144">
      <c r="A148" s="74"/>
      <c r="B148" s="78">
        <v>300023010</v>
      </c>
      <c r="C148" s="82" t="s">
        <v>173</v>
      </c>
      <c r="D148" s="83" t="s">
        <v>37</v>
      </c>
      <c r="E148" s="81">
        <v>9</v>
      </c>
      <c r="F148" s="131"/>
      <c r="G148" s="84"/>
      <c r="H148" s="137"/>
    </row>
    <row r="149" spans="1:8" ht="144">
      <c r="A149" s="74"/>
      <c r="B149" s="78">
        <v>300023011</v>
      </c>
      <c r="C149" s="82" t="s">
        <v>174</v>
      </c>
      <c r="D149" s="83" t="s">
        <v>37</v>
      </c>
      <c r="E149" s="81">
        <v>21</v>
      </c>
      <c r="F149" s="131"/>
      <c r="G149" s="84"/>
      <c r="H149" s="137"/>
    </row>
    <row r="150" spans="1:8" ht="144">
      <c r="A150" s="74"/>
      <c r="B150" s="78">
        <v>300023014</v>
      </c>
      <c r="C150" s="82" t="s">
        <v>175</v>
      </c>
      <c r="D150" s="83" t="s">
        <v>37</v>
      </c>
      <c r="E150" s="81">
        <v>4</v>
      </c>
      <c r="F150" s="131"/>
      <c r="G150" s="84"/>
      <c r="H150" s="137"/>
    </row>
    <row r="151" spans="1:8" ht="144">
      <c r="A151" s="74"/>
      <c r="B151" s="78">
        <v>300023015</v>
      </c>
      <c r="C151" s="82" t="s">
        <v>176</v>
      </c>
      <c r="D151" s="83" t="s">
        <v>37</v>
      </c>
      <c r="E151" s="81">
        <v>3</v>
      </c>
      <c r="F151" s="131"/>
      <c r="G151" s="84"/>
      <c r="H151" s="137"/>
    </row>
    <row r="152" spans="1:8" ht="96">
      <c r="A152" s="74"/>
      <c r="B152" s="78">
        <v>300023002</v>
      </c>
      <c r="C152" s="82" t="s">
        <v>177</v>
      </c>
      <c r="D152" s="83" t="s">
        <v>37</v>
      </c>
      <c r="E152" s="81">
        <v>9</v>
      </c>
      <c r="F152" s="131"/>
      <c r="G152" s="84"/>
      <c r="H152" s="137"/>
    </row>
    <row r="153" spans="1:8" ht="96">
      <c r="A153" s="74"/>
      <c r="B153" s="78">
        <v>300023003</v>
      </c>
      <c r="C153" s="82" t="s">
        <v>178</v>
      </c>
      <c r="D153" s="83" t="s">
        <v>37</v>
      </c>
      <c r="E153" s="81">
        <v>3</v>
      </c>
      <c r="F153" s="131"/>
      <c r="G153" s="84"/>
      <c r="H153" s="137"/>
    </row>
    <row r="154" spans="1:8" ht="132">
      <c r="A154" s="74"/>
      <c r="B154" s="78">
        <v>300011241</v>
      </c>
      <c r="C154" s="82" t="s">
        <v>179</v>
      </c>
      <c r="D154" s="83" t="s">
        <v>36</v>
      </c>
      <c r="E154" s="81">
        <v>4</v>
      </c>
      <c r="F154" s="131"/>
      <c r="G154" s="84"/>
      <c r="H154" s="137"/>
    </row>
    <row r="155" spans="1:8" ht="132">
      <c r="A155" s="74"/>
      <c r="B155" s="78">
        <v>300081016</v>
      </c>
      <c r="C155" s="82" t="s">
        <v>180</v>
      </c>
      <c r="D155" s="83" t="s">
        <v>36</v>
      </c>
      <c r="E155" s="81">
        <v>4</v>
      </c>
      <c r="F155" s="131"/>
      <c r="G155" s="84"/>
      <c r="H155" s="137"/>
    </row>
    <row r="156" spans="1:8" ht="132">
      <c r="A156" s="74"/>
      <c r="B156" s="78">
        <v>300081017</v>
      </c>
      <c r="C156" s="82" t="s">
        <v>181</v>
      </c>
      <c r="D156" s="83" t="s">
        <v>36</v>
      </c>
      <c r="E156" s="81">
        <v>1</v>
      </c>
      <c r="F156" s="131"/>
      <c r="G156" s="84"/>
      <c r="H156" s="137"/>
    </row>
    <row r="157" spans="1:8" ht="60">
      <c r="A157" s="74"/>
      <c r="B157" s="78">
        <v>300059006</v>
      </c>
      <c r="C157" s="82" t="s">
        <v>182</v>
      </c>
      <c r="D157" s="83" t="s">
        <v>36</v>
      </c>
      <c r="E157" s="81">
        <v>4</v>
      </c>
      <c r="F157" s="131"/>
      <c r="G157" s="84"/>
      <c r="H157" s="137"/>
    </row>
    <row r="158" spans="1:8">
      <c r="A158" s="77"/>
      <c r="B158" s="77" t="s">
        <v>419</v>
      </c>
      <c r="C158" s="79" t="s">
        <v>183</v>
      </c>
      <c r="D158" s="80"/>
      <c r="E158" s="81"/>
      <c r="F158" s="131"/>
      <c r="G158" s="146"/>
      <c r="H158" s="137"/>
    </row>
    <row r="159" spans="1:8">
      <c r="A159" s="77"/>
      <c r="B159" s="77" t="s">
        <v>420</v>
      </c>
      <c r="C159" s="79" t="s">
        <v>184</v>
      </c>
      <c r="D159" s="80"/>
      <c r="E159" s="81"/>
      <c r="F159" s="131"/>
      <c r="G159" s="81"/>
      <c r="H159" s="137"/>
    </row>
    <row r="160" spans="1:8" ht="192">
      <c r="A160" s="74"/>
      <c r="B160" s="72">
        <v>300019420</v>
      </c>
      <c r="C160" s="75" t="s">
        <v>185</v>
      </c>
      <c r="D160" s="76" t="s">
        <v>36</v>
      </c>
      <c r="E160" s="73">
        <v>16</v>
      </c>
      <c r="F160" s="130"/>
      <c r="G160" s="84"/>
      <c r="H160" s="137"/>
    </row>
    <row r="161" spans="1:8" ht="192">
      <c r="A161" s="74"/>
      <c r="B161" s="78">
        <v>300019421</v>
      </c>
      <c r="C161" s="82" t="s">
        <v>186</v>
      </c>
      <c r="D161" s="83" t="s">
        <v>36</v>
      </c>
      <c r="E161" s="73">
        <v>4</v>
      </c>
      <c r="F161" s="130"/>
      <c r="G161" s="84"/>
      <c r="H161" s="137"/>
    </row>
    <row r="162" spans="1:8" ht="24">
      <c r="A162" s="77"/>
      <c r="B162" s="77" t="s">
        <v>421</v>
      </c>
      <c r="C162" s="79" t="s">
        <v>187</v>
      </c>
      <c r="D162" s="80"/>
      <c r="E162" s="81"/>
      <c r="F162" s="131"/>
      <c r="G162" s="81"/>
      <c r="H162" s="137"/>
    </row>
    <row r="163" spans="1:8" ht="180">
      <c r="A163" s="74"/>
      <c r="B163" s="72">
        <v>300019023</v>
      </c>
      <c r="C163" s="75" t="s">
        <v>188</v>
      </c>
      <c r="D163" s="76" t="s">
        <v>37</v>
      </c>
      <c r="E163" s="73">
        <v>477</v>
      </c>
      <c r="F163" s="130"/>
      <c r="G163" s="73"/>
      <c r="H163" s="137"/>
    </row>
    <row r="164" spans="1:8" ht="180">
      <c r="A164" s="74"/>
      <c r="B164" s="78">
        <v>300019025</v>
      </c>
      <c r="C164" s="82" t="s">
        <v>189</v>
      </c>
      <c r="D164" s="83" t="s">
        <v>37</v>
      </c>
      <c r="E164" s="81">
        <v>477</v>
      </c>
      <c r="F164" s="131"/>
      <c r="G164" s="84"/>
      <c r="H164" s="137"/>
    </row>
    <row r="165" spans="1:8" ht="96">
      <c r="A165" s="74"/>
      <c r="B165" s="78">
        <v>300024044</v>
      </c>
      <c r="C165" s="82" t="s">
        <v>190</v>
      </c>
      <c r="D165" s="83" t="s">
        <v>37</v>
      </c>
      <c r="E165" s="81">
        <v>1008</v>
      </c>
      <c r="F165" s="131"/>
      <c r="G165" s="84"/>
      <c r="H165" s="137"/>
    </row>
    <row r="166" spans="1:8" ht="96">
      <c r="A166" s="74"/>
      <c r="B166" s="78">
        <v>300024043</v>
      </c>
      <c r="C166" s="82" t="s">
        <v>191</v>
      </c>
      <c r="D166" s="83" t="s">
        <v>37</v>
      </c>
      <c r="E166" s="81">
        <v>520</v>
      </c>
      <c r="F166" s="131"/>
      <c r="G166" s="84"/>
      <c r="H166" s="137"/>
    </row>
    <row r="167" spans="1:8" ht="96">
      <c r="A167" s="74"/>
      <c r="B167" s="78">
        <v>300024041</v>
      </c>
      <c r="C167" s="82" t="s">
        <v>192</v>
      </c>
      <c r="D167" s="83" t="s">
        <v>37</v>
      </c>
      <c r="E167" s="81">
        <v>2001</v>
      </c>
      <c r="F167" s="131"/>
      <c r="G167" s="84"/>
      <c r="H167" s="137"/>
    </row>
    <row r="168" spans="1:8" ht="48">
      <c r="A168" s="74"/>
      <c r="B168" s="78">
        <v>300019029</v>
      </c>
      <c r="C168" s="82" t="s">
        <v>193</v>
      </c>
      <c r="D168" s="83" t="s">
        <v>37</v>
      </c>
      <c r="E168" s="81">
        <v>476</v>
      </c>
      <c r="F168" s="131"/>
      <c r="G168" s="84"/>
      <c r="H168" s="137"/>
    </row>
    <row r="169" spans="1:8" ht="120">
      <c r="A169" s="74"/>
      <c r="B169" s="78">
        <v>300024068</v>
      </c>
      <c r="C169" s="82" t="s">
        <v>194</v>
      </c>
      <c r="D169" s="83" t="s">
        <v>37</v>
      </c>
      <c r="E169" s="81">
        <v>476</v>
      </c>
      <c r="F169" s="131"/>
      <c r="G169" s="84"/>
      <c r="H169" s="137"/>
    </row>
    <row r="170" spans="1:8" ht="24">
      <c r="A170" s="77"/>
      <c r="B170" s="77" t="s">
        <v>422</v>
      </c>
      <c r="C170" s="79" t="s">
        <v>195</v>
      </c>
      <c r="D170" s="80"/>
      <c r="E170" s="81"/>
      <c r="F170" s="131"/>
      <c r="G170" s="81"/>
      <c r="H170" s="137"/>
    </row>
    <row r="171" spans="1:8" ht="36">
      <c r="A171" s="74"/>
      <c r="B171" s="78">
        <v>300019033</v>
      </c>
      <c r="C171" s="82" t="s">
        <v>196</v>
      </c>
      <c r="D171" s="83" t="s">
        <v>36</v>
      </c>
      <c r="E171" s="81">
        <v>16</v>
      </c>
      <c r="F171" s="131"/>
      <c r="G171" s="84"/>
      <c r="H171" s="137"/>
    </row>
    <row r="172" spans="1:8" ht="36">
      <c r="A172" s="74"/>
      <c r="B172" s="78">
        <v>300013305</v>
      </c>
      <c r="C172" s="82" t="s">
        <v>197</v>
      </c>
      <c r="D172" s="83" t="s">
        <v>36</v>
      </c>
      <c r="E172" s="81">
        <v>16</v>
      </c>
      <c r="F172" s="131"/>
      <c r="G172" s="84"/>
      <c r="H172" s="137"/>
    </row>
    <row r="173" spans="1:8" ht="156">
      <c r="A173" s="74"/>
      <c r="B173" s="78">
        <v>300019035</v>
      </c>
      <c r="C173" s="82" t="s">
        <v>198</v>
      </c>
      <c r="D173" s="83" t="s">
        <v>36</v>
      </c>
      <c r="E173" s="81">
        <v>106</v>
      </c>
      <c r="F173" s="131"/>
      <c r="G173" s="84"/>
      <c r="H173" s="137"/>
    </row>
    <row r="174" spans="1:8" ht="36">
      <c r="A174" s="74"/>
      <c r="B174" s="78">
        <v>300019040</v>
      </c>
      <c r="C174" s="82" t="s">
        <v>199</v>
      </c>
      <c r="D174" s="83" t="s">
        <v>36</v>
      </c>
      <c r="E174" s="81">
        <v>69</v>
      </c>
      <c r="F174" s="131"/>
      <c r="G174" s="84"/>
      <c r="H174" s="137"/>
    </row>
    <row r="175" spans="1:8" ht="36">
      <c r="A175" s="74"/>
      <c r="B175" s="78">
        <v>300019041</v>
      </c>
      <c r="C175" s="82" t="s">
        <v>200</v>
      </c>
      <c r="D175" s="83" t="s">
        <v>36</v>
      </c>
      <c r="E175" s="81">
        <v>7</v>
      </c>
      <c r="F175" s="131"/>
      <c r="G175" s="84"/>
      <c r="H175" s="137"/>
    </row>
    <row r="176" spans="1:8" ht="120">
      <c r="A176" s="74"/>
      <c r="B176" s="78">
        <v>300019043</v>
      </c>
      <c r="C176" s="82" t="s">
        <v>201</v>
      </c>
      <c r="D176" s="83" t="s">
        <v>37</v>
      </c>
      <c r="E176" s="81">
        <v>52</v>
      </c>
      <c r="F176" s="131"/>
      <c r="G176" s="84"/>
      <c r="H176" s="137"/>
    </row>
    <row r="177" spans="1:8" ht="120">
      <c r="A177" s="74"/>
      <c r="B177" s="78">
        <v>300019044</v>
      </c>
      <c r="C177" s="82" t="s">
        <v>202</v>
      </c>
      <c r="D177" s="83" t="s">
        <v>37</v>
      </c>
      <c r="E177" s="81">
        <v>53</v>
      </c>
      <c r="F177" s="131"/>
      <c r="G177" s="84"/>
      <c r="H177" s="137"/>
    </row>
    <row r="178" spans="1:8" ht="24">
      <c r="A178" s="77"/>
      <c r="B178" s="77" t="s">
        <v>423</v>
      </c>
      <c r="C178" s="79" t="s">
        <v>203</v>
      </c>
      <c r="D178" s="80"/>
      <c r="E178" s="81"/>
      <c r="F178" s="131"/>
      <c r="G178" s="81"/>
      <c r="H178" s="137"/>
    </row>
    <row r="179" spans="1:8" ht="204">
      <c r="A179" s="74"/>
      <c r="B179" s="78">
        <v>300019344</v>
      </c>
      <c r="C179" s="82" t="s">
        <v>204</v>
      </c>
      <c r="D179" s="83" t="s">
        <v>49</v>
      </c>
      <c r="E179" s="81">
        <v>1981</v>
      </c>
      <c r="F179" s="131"/>
      <c r="G179" s="84"/>
      <c r="H179" s="137"/>
    </row>
    <row r="180" spans="1:8" ht="216">
      <c r="A180" s="74"/>
      <c r="B180" s="78">
        <v>300019345</v>
      </c>
      <c r="C180" s="82" t="s">
        <v>205</v>
      </c>
      <c r="D180" s="83" t="s">
        <v>41</v>
      </c>
      <c r="E180" s="81">
        <v>288</v>
      </c>
      <c r="F180" s="131"/>
      <c r="G180" s="84"/>
      <c r="H180" s="137"/>
    </row>
    <row r="181" spans="1:8" ht="156">
      <c r="A181" s="74"/>
      <c r="B181" s="78">
        <v>300019055</v>
      </c>
      <c r="C181" s="82" t="s">
        <v>206</v>
      </c>
      <c r="D181" s="83" t="s">
        <v>37</v>
      </c>
      <c r="E181" s="81">
        <v>155</v>
      </c>
      <c r="F181" s="131"/>
      <c r="G181" s="84"/>
      <c r="H181" s="137"/>
    </row>
    <row r="182" spans="1:8" ht="156">
      <c r="A182" s="74"/>
      <c r="B182" s="78">
        <v>300019056</v>
      </c>
      <c r="C182" s="82" t="s">
        <v>207</v>
      </c>
      <c r="D182" s="83" t="s">
        <v>37</v>
      </c>
      <c r="E182" s="81">
        <v>64</v>
      </c>
      <c r="F182" s="131"/>
      <c r="G182" s="84"/>
      <c r="H182" s="137"/>
    </row>
    <row r="183" spans="1:8" ht="156">
      <c r="A183" s="74"/>
      <c r="B183" s="78">
        <v>300019057</v>
      </c>
      <c r="C183" s="82" t="s">
        <v>208</v>
      </c>
      <c r="D183" s="83" t="s">
        <v>37</v>
      </c>
      <c r="E183" s="81">
        <v>24</v>
      </c>
      <c r="F183" s="131"/>
      <c r="G183" s="84"/>
      <c r="H183" s="137"/>
    </row>
    <row r="184" spans="1:8">
      <c r="A184" s="77"/>
      <c r="B184" s="77" t="s">
        <v>424</v>
      </c>
      <c r="C184" s="79" t="s">
        <v>211</v>
      </c>
      <c r="D184" s="80"/>
      <c r="E184" s="81"/>
      <c r="F184" s="131"/>
      <c r="G184" s="81"/>
      <c r="H184" s="137"/>
    </row>
    <row r="185" spans="1:8" ht="192">
      <c r="A185" s="74"/>
      <c r="B185" s="78">
        <v>300019436</v>
      </c>
      <c r="C185" s="82" t="s">
        <v>212</v>
      </c>
      <c r="D185" s="83" t="s">
        <v>36</v>
      </c>
      <c r="E185" s="81">
        <v>16</v>
      </c>
      <c r="F185" s="131"/>
      <c r="G185" s="84"/>
      <c r="H185" s="137"/>
    </row>
    <row r="186" spans="1:8" ht="48">
      <c r="A186" s="74"/>
      <c r="B186" s="78">
        <v>300019437</v>
      </c>
      <c r="C186" s="82" t="s">
        <v>213</v>
      </c>
      <c r="D186" s="83" t="s">
        <v>37</v>
      </c>
      <c r="E186" s="81">
        <v>128</v>
      </c>
      <c r="F186" s="131"/>
      <c r="G186" s="84"/>
      <c r="H186" s="137"/>
    </row>
    <row r="187" spans="1:8" ht="36">
      <c r="A187" s="74"/>
      <c r="B187" s="78">
        <v>300019072</v>
      </c>
      <c r="C187" s="82" t="s">
        <v>214</v>
      </c>
      <c r="D187" s="83" t="s">
        <v>37</v>
      </c>
      <c r="E187" s="81">
        <v>128</v>
      </c>
      <c r="F187" s="131"/>
      <c r="G187" s="84"/>
      <c r="H187" s="137"/>
    </row>
    <row r="188" spans="1:8" ht="36">
      <c r="A188" s="74"/>
      <c r="B188" s="78">
        <v>300019347</v>
      </c>
      <c r="C188" s="82" t="s">
        <v>215</v>
      </c>
      <c r="D188" s="83" t="s">
        <v>36</v>
      </c>
      <c r="E188" s="81">
        <v>32</v>
      </c>
      <c r="F188" s="131"/>
      <c r="G188" s="84"/>
      <c r="H188" s="137"/>
    </row>
    <row r="189" spans="1:8">
      <c r="A189" s="77"/>
      <c r="B189" s="77" t="s">
        <v>425</v>
      </c>
      <c r="C189" s="79" t="s">
        <v>216</v>
      </c>
      <c r="D189" s="83"/>
      <c r="E189" s="81"/>
      <c r="F189" s="131"/>
      <c r="G189" s="81"/>
      <c r="H189" s="137"/>
    </row>
    <row r="190" spans="1:8" ht="60">
      <c r="A190" s="74"/>
      <c r="B190" s="78">
        <v>300055245</v>
      </c>
      <c r="C190" s="82" t="s">
        <v>217</v>
      </c>
      <c r="D190" s="83" t="s">
        <v>36</v>
      </c>
      <c r="E190" s="81">
        <v>60</v>
      </c>
      <c r="F190" s="131"/>
      <c r="G190" s="84"/>
      <c r="H190" s="137"/>
    </row>
    <row r="191" spans="1:8" ht="72.75" customHeight="1">
      <c r="A191" s="74"/>
      <c r="B191" s="78">
        <v>300055246</v>
      </c>
      <c r="C191" s="82" t="s">
        <v>218</v>
      </c>
      <c r="D191" s="83" t="s">
        <v>36</v>
      </c>
      <c r="E191" s="81">
        <v>50</v>
      </c>
      <c r="F191" s="131"/>
      <c r="G191" s="84"/>
      <c r="H191" s="137"/>
    </row>
    <row r="192" spans="1:8">
      <c r="A192" s="77"/>
      <c r="B192" s="77" t="s">
        <v>426</v>
      </c>
      <c r="C192" s="79" t="s">
        <v>219</v>
      </c>
      <c r="D192" s="80"/>
      <c r="E192" s="81"/>
      <c r="F192" s="131"/>
      <c r="G192" s="146"/>
      <c r="H192" s="137"/>
    </row>
    <row r="193" spans="1:8" ht="240">
      <c r="A193" s="74"/>
      <c r="B193" s="72">
        <v>300020087</v>
      </c>
      <c r="C193" s="75" t="s">
        <v>220</v>
      </c>
      <c r="D193" s="76" t="s">
        <v>36</v>
      </c>
      <c r="E193" s="73">
        <v>11</v>
      </c>
      <c r="F193" s="130"/>
      <c r="G193" s="73"/>
      <c r="H193" s="137"/>
    </row>
    <row r="194" spans="1:8" ht="240">
      <c r="A194" s="74"/>
      <c r="B194" s="78">
        <v>300020088</v>
      </c>
      <c r="C194" s="82" t="s">
        <v>221</v>
      </c>
      <c r="D194" s="83" t="s">
        <v>36</v>
      </c>
      <c r="E194" s="81">
        <v>11</v>
      </c>
      <c r="F194" s="131"/>
      <c r="G194" s="84"/>
      <c r="H194" s="137"/>
    </row>
    <row r="195" spans="1:8" ht="240">
      <c r="A195" s="74"/>
      <c r="B195" s="78">
        <v>300020283</v>
      </c>
      <c r="C195" s="82" t="s">
        <v>222</v>
      </c>
      <c r="D195" s="83" t="s">
        <v>36</v>
      </c>
      <c r="E195" s="81">
        <v>1</v>
      </c>
      <c r="F195" s="131"/>
      <c r="G195" s="84"/>
      <c r="H195" s="137"/>
    </row>
    <row r="196" spans="1:8" ht="240">
      <c r="A196" s="74"/>
      <c r="B196" s="78">
        <v>300020089</v>
      </c>
      <c r="C196" s="82" t="s">
        <v>223</v>
      </c>
      <c r="D196" s="83" t="s">
        <v>36</v>
      </c>
      <c r="E196" s="81">
        <v>1</v>
      </c>
      <c r="F196" s="131"/>
      <c r="G196" s="84"/>
      <c r="H196" s="137"/>
    </row>
    <row r="197" spans="1:8">
      <c r="A197" s="13"/>
      <c r="B197" s="13" t="s">
        <v>620</v>
      </c>
      <c r="C197" s="79" t="s">
        <v>225</v>
      </c>
      <c r="D197" s="81"/>
      <c r="E197" s="147"/>
      <c r="F197" s="148"/>
      <c r="G197" s="140"/>
      <c r="H197" s="137"/>
    </row>
    <row r="198" spans="1:8">
      <c r="A198" s="149"/>
      <c r="B198" s="149" t="s">
        <v>621</v>
      </c>
      <c r="C198" s="79" t="s">
        <v>226</v>
      </c>
      <c r="D198" s="81"/>
      <c r="E198" s="81"/>
      <c r="F198" s="131"/>
      <c r="G198" s="106"/>
      <c r="H198" s="137"/>
    </row>
    <row r="199" spans="1:8" ht="120">
      <c r="A199" s="74"/>
      <c r="B199" s="78">
        <v>300052543</v>
      </c>
      <c r="C199" s="82" t="s">
        <v>227</v>
      </c>
      <c r="D199" s="83" t="s">
        <v>36</v>
      </c>
      <c r="E199" s="81">
        <v>1</v>
      </c>
      <c r="F199" s="131"/>
      <c r="G199" s="86"/>
      <c r="H199" s="137"/>
    </row>
    <row r="200" spans="1:8" ht="120">
      <c r="A200" s="74"/>
      <c r="B200" s="78">
        <v>300038634</v>
      </c>
      <c r="C200" s="82" t="s">
        <v>228</v>
      </c>
      <c r="D200" s="83" t="s">
        <v>36</v>
      </c>
      <c r="E200" s="81">
        <v>3</v>
      </c>
      <c r="F200" s="131"/>
      <c r="G200" s="86"/>
      <c r="H200" s="137"/>
    </row>
    <row r="201" spans="1:8" ht="120">
      <c r="A201" s="74"/>
      <c r="B201" s="78">
        <v>300038635</v>
      </c>
      <c r="C201" s="82" t="s">
        <v>229</v>
      </c>
      <c r="D201" s="83" t="s">
        <v>36</v>
      </c>
      <c r="E201" s="81">
        <v>13</v>
      </c>
      <c r="F201" s="131"/>
      <c r="G201" s="86"/>
      <c r="H201" s="137"/>
    </row>
    <row r="202" spans="1:8" ht="120">
      <c r="A202" s="74"/>
      <c r="B202" s="78">
        <v>300038636</v>
      </c>
      <c r="C202" s="82" t="s">
        <v>230</v>
      </c>
      <c r="D202" s="83" t="s">
        <v>36</v>
      </c>
      <c r="E202" s="81">
        <v>3</v>
      </c>
      <c r="F202" s="131"/>
      <c r="G202" s="86"/>
      <c r="H202" s="137"/>
    </row>
    <row r="203" spans="1:8" ht="120">
      <c r="A203" s="74"/>
      <c r="B203" s="78">
        <v>300024070</v>
      </c>
      <c r="C203" s="82" t="s">
        <v>231</v>
      </c>
      <c r="D203" s="83" t="s">
        <v>37</v>
      </c>
      <c r="E203" s="81">
        <v>10</v>
      </c>
      <c r="F203" s="131"/>
      <c r="G203" s="86"/>
      <c r="H203" s="137"/>
    </row>
    <row r="204" spans="1:8" ht="48">
      <c r="A204" s="74"/>
      <c r="B204" s="78">
        <v>300052544</v>
      </c>
      <c r="C204" s="82" t="s">
        <v>232</v>
      </c>
      <c r="D204" s="83" t="s">
        <v>233</v>
      </c>
      <c r="E204" s="81">
        <v>2</v>
      </c>
      <c r="F204" s="131"/>
      <c r="G204" s="86"/>
      <c r="H204" s="137"/>
    </row>
    <row r="205" spans="1:8" ht="96">
      <c r="A205" s="74"/>
      <c r="B205" s="78">
        <v>300024046</v>
      </c>
      <c r="C205" s="82" t="s">
        <v>234</v>
      </c>
      <c r="D205" s="83" t="s">
        <v>37</v>
      </c>
      <c r="E205" s="81">
        <v>40</v>
      </c>
      <c r="F205" s="131"/>
      <c r="G205" s="86"/>
      <c r="H205" s="137"/>
    </row>
    <row r="206" spans="1:8" ht="60">
      <c r="A206" s="74"/>
      <c r="B206" s="78">
        <v>300025089</v>
      </c>
      <c r="C206" s="82" t="s">
        <v>235</v>
      </c>
      <c r="D206" s="83" t="s">
        <v>37</v>
      </c>
      <c r="E206" s="81">
        <v>10</v>
      </c>
      <c r="F206" s="131"/>
      <c r="G206" s="86"/>
      <c r="H206" s="137"/>
    </row>
    <row r="207" spans="1:8">
      <c r="A207" s="149"/>
      <c r="B207" s="149" t="s">
        <v>622</v>
      </c>
      <c r="C207" s="79" t="s">
        <v>236</v>
      </c>
      <c r="D207" s="81"/>
      <c r="E207" s="81"/>
      <c r="F207" s="131"/>
      <c r="G207" s="106"/>
      <c r="H207" s="137"/>
    </row>
    <row r="208" spans="1:8" ht="120">
      <c r="A208" s="74"/>
      <c r="B208" s="78">
        <v>300052543</v>
      </c>
      <c r="C208" s="82" t="s">
        <v>227</v>
      </c>
      <c r="D208" s="83" t="s">
        <v>36</v>
      </c>
      <c r="E208" s="81">
        <v>1</v>
      </c>
      <c r="F208" s="131"/>
      <c r="G208" s="86"/>
      <c r="H208" s="137"/>
    </row>
    <row r="209" spans="1:8" ht="120">
      <c r="A209" s="74"/>
      <c r="B209" s="78">
        <v>300038634</v>
      </c>
      <c r="C209" s="82" t="s">
        <v>228</v>
      </c>
      <c r="D209" s="83" t="s">
        <v>36</v>
      </c>
      <c r="E209" s="81">
        <v>3</v>
      </c>
      <c r="F209" s="131"/>
      <c r="G209" s="86"/>
      <c r="H209" s="137"/>
    </row>
    <row r="210" spans="1:8" ht="120">
      <c r="A210" s="74"/>
      <c r="B210" s="78">
        <v>300038635</v>
      </c>
      <c r="C210" s="82" t="s">
        <v>229</v>
      </c>
      <c r="D210" s="83" t="s">
        <v>36</v>
      </c>
      <c r="E210" s="81">
        <v>10</v>
      </c>
      <c r="F210" s="131"/>
      <c r="G210" s="86"/>
      <c r="H210" s="137"/>
    </row>
    <row r="211" spans="1:8" ht="120">
      <c r="A211" s="74"/>
      <c r="B211" s="78">
        <v>300046494</v>
      </c>
      <c r="C211" s="82" t="s">
        <v>237</v>
      </c>
      <c r="D211" s="83" t="s">
        <v>36</v>
      </c>
      <c r="E211" s="81">
        <v>2</v>
      </c>
      <c r="F211" s="131"/>
      <c r="G211" s="86"/>
      <c r="H211" s="137"/>
    </row>
    <row r="212" spans="1:8" ht="120">
      <c r="A212" s="74"/>
      <c r="B212" s="78">
        <v>300024070</v>
      </c>
      <c r="C212" s="82" t="s">
        <v>231</v>
      </c>
      <c r="D212" s="83" t="s">
        <v>37</v>
      </c>
      <c r="E212" s="81">
        <v>15</v>
      </c>
      <c r="F212" s="131"/>
      <c r="G212" s="86"/>
      <c r="H212" s="137"/>
    </row>
    <row r="213" spans="1:8" ht="48">
      <c r="A213" s="74"/>
      <c r="B213" s="78">
        <v>300052544</v>
      </c>
      <c r="C213" s="82" t="s">
        <v>232</v>
      </c>
      <c r="D213" s="83" t="s">
        <v>233</v>
      </c>
      <c r="E213" s="81">
        <v>2</v>
      </c>
      <c r="F213" s="131"/>
      <c r="G213" s="86"/>
      <c r="H213" s="137"/>
    </row>
    <row r="214" spans="1:8" ht="96">
      <c r="A214" s="74"/>
      <c r="B214" s="78">
        <v>300024046</v>
      </c>
      <c r="C214" s="82" t="s">
        <v>234</v>
      </c>
      <c r="D214" s="83" t="s">
        <v>37</v>
      </c>
      <c r="E214" s="81">
        <v>60</v>
      </c>
      <c r="F214" s="131"/>
      <c r="G214" s="86"/>
      <c r="H214" s="137"/>
    </row>
    <row r="215" spans="1:8" ht="60">
      <c r="A215" s="74"/>
      <c r="B215" s="78">
        <v>300025089</v>
      </c>
      <c r="C215" s="82" t="s">
        <v>235</v>
      </c>
      <c r="D215" s="83" t="s">
        <v>37</v>
      </c>
      <c r="E215" s="81">
        <v>15</v>
      </c>
      <c r="F215" s="131"/>
      <c r="G215" s="86"/>
      <c r="H215" s="137"/>
    </row>
    <row r="216" spans="1:8">
      <c r="A216" s="149"/>
      <c r="B216" s="149" t="s">
        <v>623</v>
      </c>
      <c r="C216" s="79" t="s">
        <v>238</v>
      </c>
      <c r="D216" s="81"/>
      <c r="E216" s="81"/>
      <c r="F216" s="131"/>
      <c r="G216" s="106"/>
      <c r="H216" s="137"/>
    </row>
    <row r="217" spans="1:8" ht="120">
      <c r="A217" s="74"/>
      <c r="B217" s="78">
        <v>300052543</v>
      </c>
      <c r="C217" s="82" t="s">
        <v>227</v>
      </c>
      <c r="D217" s="83" t="s">
        <v>36</v>
      </c>
      <c r="E217" s="81">
        <v>1</v>
      </c>
      <c r="F217" s="131"/>
      <c r="G217" s="86"/>
      <c r="H217" s="137"/>
    </row>
    <row r="218" spans="1:8" ht="120">
      <c r="A218" s="74"/>
      <c r="B218" s="78">
        <v>300038635</v>
      </c>
      <c r="C218" s="82" t="s">
        <v>229</v>
      </c>
      <c r="D218" s="83" t="s">
        <v>36</v>
      </c>
      <c r="E218" s="81">
        <v>6</v>
      </c>
      <c r="F218" s="131"/>
      <c r="G218" s="86"/>
      <c r="H218" s="137"/>
    </row>
    <row r="219" spans="1:8" ht="120">
      <c r="A219" s="74"/>
      <c r="B219" s="78">
        <v>300038636</v>
      </c>
      <c r="C219" s="82" t="s">
        <v>230</v>
      </c>
      <c r="D219" s="83" t="s">
        <v>36</v>
      </c>
      <c r="E219" s="81">
        <v>14</v>
      </c>
      <c r="F219" s="131"/>
      <c r="G219" s="86"/>
      <c r="H219" s="137"/>
    </row>
    <row r="220" spans="1:8" ht="120">
      <c r="A220" s="74"/>
      <c r="B220" s="78">
        <v>300062303</v>
      </c>
      <c r="C220" s="82" t="s">
        <v>239</v>
      </c>
      <c r="D220" s="83" t="s">
        <v>36</v>
      </c>
      <c r="E220" s="81">
        <v>1</v>
      </c>
      <c r="F220" s="131"/>
      <c r="G220" s="86"/>
      <c r="H220" s="137"/>
    </row>
    <row r="221" spans="1:8" ht="120">
      <c r="A221" s="74"/>
      <c r="B221" s="78">
        <v>300024074</v>
      </c>
      <c r="C221" s="82" t="s">
        <v>240</v>
      </c>
      <c r="D221" s="83" t="s">
        <v>37</v>
      </c>
      <c r="E221" s="81">
        <v>10</v>
      </c>
      <c r="F221" s="131"/>
      <c r="G221" s="86"/>
      <c r="H221" s="137"/>
    </row>
    <row r="222" spans="1:8" ht="48">
      <c r="A222" s="74"/>
      <c r="B222" s="78">
        <v>300052546</v>
      </c>
      <c r="C222" s="82" t="s">
        <v>241</v>
      </c>
      <c r="D222" s="83" t="s">
        <v>233</v>
      </c>
      <c r="E222" s="81">
        <v>2</v>
      </c>
      <c r="F222" s="131"/>
      <c r="G222" s="86"/>
      <c r="H222" s="137"/>
    </row>
    <row r="223" spans="1:8" ht="96">
      <c r="A223" s="74"/>
      <c r="B223" s="78">
        <v>300024050</v>
      </c>
      <c r="C223" s="82" t="s">
        <v>242</v>
      </c>
      <c r="D223" s="83" t="s">
        <v>37</v>
      </c>
      <c r="E223" s="81">
        <v>40</v>
      </c>
      <c r="F223" s="131"/>
      <c r="G223" s="86"/>
      <c r="H223" s="137"/>
    </row>
    <row r="224" spans="1:8" ht="60">
      <c r="A224" s="74"/>
      <c r="B224" s="78">
        <v>300025091</v>
      </c>
      <c r="C224" s="82" t="s">
        <v>243</v>
      </c>
      <c r="D224" s="83" t="s">
        <v>37</v>
      </c>
      <c r="E224" s="81">
        <v>10</v>
      </c>
      <c r="F224" s="131"/>
      <c r="G224" s="86"/>
      <c r="H224" s="137"/>
    </row>
    <row r="225" spans="1:8">
      <c r="A225" s="149"/>
      <c r="B225" s="149" t="s">
        <v>624</v>
      </c>
      <c r="C225" s="79" t="s">
        <v>244</v>
      </c>
      <c r="D225" s="81"/>
      <c r="E225" s="81"/>
      <c r="F225" s="131"/>
      <c r="G225" s="106"/>
      <c r="H225" s="137"/>
    </row>
    <row r="226" spans="1:8" ht="108">
      <c r="A226" s="74"/>
      <c r="B226" s="78">
        <v>300075439</v>
      </c>
      <c r="C226" s="82" t="s">
        <v>245</v>
      </c>
      <c r="D226" s="83" t="s">
        <v>36</v>
      </c>
      <c r="E226" s="81">
        <v>1</v>
      </c>
      <c r="F226" s="131"/>
      <c r="G226" s="86"/>
      <c r="H226" s="137"/>
    </row>
    <row r="227" spans="1:8" ht="120">
      <c r="A227" s="74"/>
      <c r="B227" s="78">
        <v>300038635</v>
      </c>
      <c r="C227" s="82" t="s">
        <v>229</v>
      </c>
      <c r="D227" s="83" t="s">
        <v>36</v>
      </c>
      <c r="E227" s="81">
        <v>6</v>
      </c>
      <c r="F227" s="131"/>
      <c r="G227" s="86"/>
      <c r="H227" s="137"/>
    </row>
    <row r="228" spans="1:8" ht="120">
      <c r="A228" s="74"/>
      <c r="B228" s="78">
        <v>300038636</v>
      </c>
      <c r="C228" s="82" t="s">
        <v>230</v>
      </c>
      <c r="D228" s="83" t="s">
        <v>36</v>
      </c>
      <c r="E228" s="81">
        <v>3</v>
      </c>
      <c r="F228" s="131"/>
      <c r="G228" s="86"/>
      <c r="H228" s="137"/>
    </row>
    <row r="229" spans="1:8" ht="120">
      <c r="A229" s="74"/>
      <c r="B229" s="78">
        <v>300075441</v>
      </c>
      <c r="C229" s="82" t="s">
        <v>246</v>
      </c>
      <c r="D229" s="83" t="s">
        <v>36</v>
      </c>
      <c r="E229" s="81">
        <v>1</v>
      </c>
      <c r="F229" s="131"/>
      <c r="G229" s="86"/>
      <c r="H229" s="137"/>
    </row>
    <row r="230" spans="1:8" ht="120">
      <c r="A230" s="74"/>
      <c r="B230" s="78">
        <v>300024071</v>
      </c>
      <c r="C230" s="82" t="s">
        <v>247</v>
      </c>
      <c r="D230" s="83" t="s">
        <v>37</v>
      </c>
      <c r="E230" s="81">
        <v>15</v>
      </c>
      <c r="F230" s="131"/>
      <c r="G230" s="86"/>
      <c r="H230" s="137"/>
    </row>
    <row r="231" spans="1:8" ht="48">
      <c r="A231" s="74"/>
      <c r="B231" s="78">
        <v>300052547</v>
      </c>
      <c r="C231" s="82" t="s">
        <v>248</v>
      </c>
      <c r="D231" s="83" t="s">
        <v>233</v>
      </c>
      <c r="E231" s="81">
        <v>2</v>
      </c>
      <c r="F231" s="131"/>
      <c r="G231" s="86"/>
      <c r="H231" s="137"/>
    </row>
    <row r="232" spans="1:8" ht="96">
      <c r="A232" s="74"/>
      <c r="B232" s="78">
        <v>300024047</v>
      </c>
      <c r="C232" s="82" t="s">
        <v>249</v>
      </c>
      <c r="D232" s="83" t="s">
        <v>37</v>
      </c>
      <c r="E232" s="81">
        <v>60</v>
      </c>
      <c r="F232" s="131"/>
      <c r="G232" s="86"/>
      <c r="H232" s="137"/>
    </row>
    <row r="233" spans="1:8" ht="60">
      <c r="A233" s="74"/>
      <c r="B233" s="78">
        <v>300025090</v>
      </c>
      <c r="C233" s="82" t="s">
        <v>250</v>
      </c>
      <c r="D233" s="83" t="s">
        <v>37</v>
      </c>
      <c r="E233" s="81">
        <v>15</v>
      </c>
      <c r="F233" s="131"/>
      <c r="G233" s="86"/>
      <c r="H233" s="137"/>
    </row>
    <row r="234" spans="1:8">
      <c r="A234" s="149"/>
      <c r="B234" s="149" t="s">
        <v>625</v>
      </c>
      <c r="C234" s="79" t="s">
        <v>251</v>
      </c>
      <c r="D234" s="81"/>
      <c r="E234" s="81"/>
      <c r="F234" s="131"/>
      <c r="G234" s="106"/>
      <c r="H234" s="137"/>
    </row>
    <row r="235" spans="1:8" ht="120">
      <c r="A235" s="74"/>
      <c r="B235" s="78">
        <v>300052543</v>
      </c>
      <c r="C235" s="82" t="s">
        <v>227</v>
      </c>
      <c r="D235" s="83" t="s">
        <v>36</v>
      </c>
      <c r="E235" s="81">
        <v>1</v>
      </c>
      <c r="F235" s="131"/>
      <c r="G235" s="86"/>
      <c r="H235" s="137"/>
    </row>
    <row r="236" spans="1:8" ht="120">
      <c r="A236" s="74"/>
      <c r="B236" s="78">
        <v>300038635</v>
      </c>
      <c r="C236" s="82" t="s">
        <v>229</v>
      </c>
      <c r="D236" s="83" t="s">
        <v>36</v>
      </c>
      <c r="E236" s="81">
        <v>19</v>
      </c>
      <c r="F236" s="131"/>
      <c r="G236" s="86"/>
      <c r="H236" s="137"/>
    </row>
    <row r="237" spans="1:8" ht="120">
      <c r="A237" s="74"/>
      <c r="B237" s="78">
        <v>300038664</v>
      </c>
      <c r="C237" s="82" t="s">
        <v>252</v>
      </c>
      <c r="D237" s="83" t="s">
        <v>36</v>
      </c>
      <c r="E237" s="81">
        <v>1</v>
      </c>
      <c r="F237" s="131"/>
      <c r="G237" s="86"/>
      <c r="H237" s="137"/>
    </row>
    <row r="238" spans="1:8" ht="120">
      <c r="A238" s="74"/>
      <c r="B238" s="78">
        <v>300024072</v>
      </c>
      <c r="C238" s="82" t="s">
        <v>253</v>
      </c>
      <c r="D238" s="83" t="s">
        <v>37</v>
      </c>
      <c r="E238" s="81">
        <v>5</v>
      </c>
      <c r="F238" s="131"/>
      <c r="G238" s="86"/>
      <c r="H238" s="137"/>
    </row>
    <row r="239" spans="1:8" ht="60">
      <c r="A239" s="74"/>
      <c r="B239" s="78">
        <v>300038676</v>
      </c>
      <c r="C239" s="82" t="s">
        <v>254</v>
      </c>
      <c r="D239" s="83" t="s">
        <v>36</v>
      </c>
      <c r="E239" s="81">
        <v>2</v>
      </c>
      <c r="F239" s="131"/>
      <c r="G239" s="86"/>
      <c r="H239" s="137"/>
    </row>
    <row r="240" spans="1:8" ht="96">
      <c r="A240" s="74"/>
      <c r="B240" s="78">
        <v>300024048</v>
      </c>
      <c r="C240" s="82" t="s">
        <v>255</v>
      </c>
      <c r="D240" s="83" t="s">
        <v>37</v>
      </c>
      <c r="E240" s="81">
        <v>20</v>
      </c>
      <c r="F240" s="131"/>
      <c r="G240" s="86"/>
      <c r="H240" s="137"/>
    </row>
    <row r="241" spans="1:8" ht="60">
      <c r="A241" s="74"/>
      <c r="B241" s="78">
        <v>300025089</v>
      </c>
      <c r="C241" s="82" t="s">
        <v>235</v>
      </c>
      <c r="D241" s="83" t="s">
        <v>37</v>
      </c>
      <c r="E241" s="81">
        <v>5</v>
      </c>
      <c r="F241" s="131"/>
      <c r="G241" s="86"/>
      <c r="H241" s="137"/>
    </row>
    <row r="242" spans="1:8">
      <c r="A242" s="149"/>
      <c r="B242" s="149" t="s">
        <v>626</v>
      </c>
      <c r="C242" s="79" t="s">
        <v>256</v>
      </c>
      <c r="D242" s="81"/>
      <c r="E242" s="81"/>
      <c r="F242" s="131"/>
      <c r="G242" s="106"/>
      <c r="H242" s="137"/>
    </row>
    <row r="243" spans="1:8" ht="108">
      <c r="A243" s="74"/>
      <c r="B243" s="78">
        <v>300075439</v>
      </c>
      <c r="C243" s="82" t="s">
        <v>245</v>
      </c>
      <c r="D243" s="83" t="s">
        <v>36</v>
      </c>
      <c r="E243" s="81">
        <v>1</v>
      </c>
      <c r="F243" s="131"/>
      <c r="G243" s="86"/>
      <c r="H243" s="137"/>
    </row>
    <row r="244" spans="1:8" ht="120">
      <c r="A244" s="74"/>
      <c r="B244" s="78">
        <v>300038635</v>
      </c>
      <c r="C244" s="82" t="s">
        <v>229</v>
      </c>
      <c r="D244" s="83" t="s">
        <v>36</v>
      </c>
      <c r="E244" s="81">
        <v>9</v>
      </c>
      <c r="F244" s="131"/>
      <c r="G244" s="86"/>
      <c r="H244" s="137"/>
    </row>
    <row r="245" spans="1:8" ht="120">
      <c r="A245" s="74"/>
      <c r="B245" s="78">
        <v>300024069</v>
      </c>
      <c r="C245" s="82" t="s">
        <v>257</v>
      </c>
      <c r="D245" s="83" t="s">
        <v>37</v>
      </c>
      <c r="E245" s="81">
        <v>5</v>
      </c>
      <c r="F245" s="131"/>
      <c r="G245" s="86"/>
      <c r="H245" s="137"/>
    </row>
    <row r="246" spans="1:8" ht="60">
      <c r="A246" s="74"/>
      <c r="B246" s="78">
        <v>300038259</v>
      </c>
      <c r="C246" s="82" t="s">
        <v>258</v>
      </c>
      <c r="D246" s="83" t="s">
        <v>36</v>
      </c>
      <c r="E246" s="81">
        <v>2</v>
      </c>
      <c r="F246" s="131"/>
      <c r="G246" s="86"/>
      <c r="H246" s="137"/>
    </row>
    <row r="247" spans="1:8" ht="96">
      <c r="A247" s="74"/>
      <c r="B247" s="78">
        <v>300024045</v>
      </c>
      <c r="C247" s="82" t="s">
        <v>259</v>
      </c>
      <c r="D247" s="83" t="s">
        <v>37</v>
      </c>
      <c r="E247" s="81">
        <v>20</v>
      </c>
      <c r="F247" s="131"/>
      <c r="G247" s="86"/>
      <c r="H247" s="137"/>
    </row>
    <row r="248" spans="1:8" ht="48">
      <c r="A248" s="74"/>
      <c r="B248" s="78">
        <v>300024505</v>
      </c>
      <c r="C248" s="82" t="s">
        <v>260</v>
      </c>
      <c r="D248" s="83" t="s">
        <v>37</v>
      </c>
      <c r="E248" s="81">
        <v>5</v>
      </c>
      <c r="F248" s="131"/>
      <c r="G248" s="86"/>
      <c r="H248" s="137"/>
    </row>
    <row r="249" spans="1:8">
      <c r="A249" s="149"/>
      <c r="B249" s="149" t="s">
        <v>627</v>
      </c>
      <c r="C249" s="79" t="s">
        <v>261</v>
      </c>
      <c r="D249" s="81"/>
      <c r="E249" s="81"/>
      <c r="F249" s="131"/>
      <c r="G249" s="106"/>
      <c r="H249" s="137"/>
    </row>
    <row r="250" spans="1:8" ht="120">
      <c r="A250" s="74"/>
      <c r="B250" s="78">
        <v>300038266</v>
      </c>
      <c r="C250" s="82" t="s">
        <v>262</v>
      </c>
      <c r="D250" s="83" t="s">
        <v>36</v>
      </c>
      <c r="E250" s="81">
        <v>2</v>
      </c>
      <c r="F250" s="131"/>
      <c r="G250" s="86"/>
      <c r="H250" s="137"/>
    </row>
    <row r="251" spans="1:8">
      <c r="A251" s="149"/>
      <c r="B251" s="149" t="s">
        <v>628</v>
      </c>
      <c r="C251" s="79" t="s">
        <v>263</v>
      </c>
      <c r="D251" s="81"/>
      <c r="E251" s="81"/>
      <c r="F251" s="131"/>
      <c r="G251" s="106"/>
      <c r="H251" s="137"/>
    </row>
    <row r="252" spans="1:8" ht="108">
      <c r="A252" s="74"/>
      <c r="B252" s="78">
        <v>300052553</v>
      </c>
      <c r="C252" s="82" t="s">
        <v>264</v>
      </c>
      <c r="D252" s="83" t="s">
        <v>36</v>
      </c>
      <c r="E252" s="81">
        <v>1</v>
      </c>
      <c r="F252" s="131"/>
      <c r="G252" s="86"/>
      <c r="H252" s="137"/>
    </row>
    <row r="253" spans="1:8" ht="120">
      <c r="A253" s="74"/>
      <c r="B253" s="78">
        <v>300038268</v>
      </c>
      <c r="C253" s="82" t="s">
        <v>265</v>
      </c>
      <c r="D253" s="83" t="s">
        <v>36</v>
      </c>
      <c r="E253" s="81">
        <v>4</v>
      </c>
      <c r="F253" s="131"/>
      <c r="G253" s="86"/>
      <c r="H253" s="137"/>
    </row>
    <row r="254" spans="1:8" ht="120">
      <c r="A254" s="74"/>
      <c r="B254" s="78">
        <v>300038270</v>
      </c>
      <c r="C254" s="82" t="s">
        <v>266</v>
      </c>
      <c r="D254" s="83" t="s">
        <v>36</v>
      </c>
      <c r="E254" s="81">
        <v>8</v>
      </c>
      <c r="F254" s="131"/>
      <c r="G254" s="86"/>
      <c r="H254" s="137"/>
    </row>
    <row r="255" spans="1:8" ht="120">
      <c r="A255" s="74"/>
      <c r="B255" s="78">
        <v>300038266</v>
      </c>
      <c r="C255" s="82" t="s">
        <v>262</v>
      </c>
      <c r="D255" s="83" t="s">
        <v>36</v>
      </c>
      <c r="E255" s="81">
        <v>2</v>
      </c>
      <c r="F255" s="131"/>
      <c r="G255" s="86"/>
      <c r="H255" s="137"/>
    </row>
    <row r="256" spans="1:8" ht="120">
      <c r="A256" s="74"/>
      <c r="B256" s="78">
        <v>300024075</v>
      </c>
      <c r="C256" s="82" t="s">
        <v>267</v>
      </c>
      <c r="D256" s="83" t="s">
        <v>37</v>
      </c>
      <c r="E256" s="81">
        <v>25</v>
      </c>
      <c r="F256" s="131"/>
      <c r="G256" s="86"/>
      <c r="H256" s="137"/>
    </row>
    <row r="257" spans="1:8" ht="72">
      <c r="A257" s="74"/>
      <c r="B257" s="78">
        <v>300025432</v>
      </c>
      <c r="C257" s="82" t="s">
        <v>268</v>
      </c>
      <c r="D257" s="83" t="s">
        <v>36</v>
      </c>
      <c r="E257" s="81">
        <v>2</v>
      </c>
      <c r="F257" s="131"/>
      <c r="G257" s="86"/>
      <c r="H257" s="137"/>
    </row>
    <row r="258" spans="1:8" ht="72">
      <c r="A258" s="74"/>
      <c r="B258" s="78">
        <v>300052552</v>
      </c>
      <c r="C258" s="82" t="s">
        <v>269</v>
      </c>
      <c r="D258" s="83" t="s">
        <v>37</v>
      </c>
      <c r="E258" s="81">
        <v>75</v>
      </c>
      <c r="F258" s="131"/>
      <c r="G258" s="86"/>
      <c r="H258" s="137"/>
    </row>
    <row r="259" spans="1:8" ht="60">
      <c r="A259" s="74"/>
      <c r="B259" s="78">
        <v>300025091</v>
      </c>
      <c r="C259" s="82" t="s">
        <v>243</v>
      </c>
      <c r="D259" s="83" t="s">
        <v>37</v>
      </c>
      <c r="E259" s="81">
        <v>25</v>
      </c>
      <c r="F259" s="131"/>
      <c r="G259" s="86"/>
      <c r="H259" s="137"/>
    </row>
    <row r="260" spans="1:8">
      <c r="A260" s="149"/>
      <c r="B260" s="149" t="s">
        <v>629</v>
      </c>
      <c r="C260" s="79" t="s">
        <v>270</v>
      </c>
      <c r="D260" s="81"/>
      <c r="E260" s="81"/>
      <c r="F260" s="131"/>
      <c r="G260" s="106"/>
      <c r="H260" s="137"/>
    </row>
    <row r="261" spans="1:8" ht="108">
      <c r="A261" s="74"/>
      <c r="B261" s="78">
        <v>300075440</v>
      </c>
      <c r="C261" s="82" t="s">
        <v>271</v>
      </c>
      <c r="D261" s="83" t="s">
        <v>36</v>
      </c>
      <c r="E261" s="81">
        <v>1</v>
      </c>
      <c r="F261" s="131"/>
      <c r="G261" s="86"/>
      <c r="H261" s="137"/>
    </row>
    <row r="262" spans="1:8" ht="120">
      <c r="A262" s="74"/>
      <c r="B262" s="78">
        <v>300038270</v>
      </c>
      <c r="C262" s="82" t="s">
        <v>266</v>
      </c>
      <c r="D262" s="83" t="s">
        <v>36</v>
      </c>
      <c r="E262" s="81">
        <v>16</v>
      </c>
      <c r="F262" s="131"/>
      <c r="G262" s="86"/>
      <c r="H262" s="137"/>
    </row>
    <row r="263" spans="1:8" ht="120">
      <c r="A263" s="74"/>
      <c r="B263" s="78">
        <v>300024074</v>
      </c>
      <c r="C263" s="82" t="s">
        <v>240</v>
      </c>
      <c r="D263" s="83" t="s">
        <v>37</v>
      </c>
      <c r="E263" s="81">
        <v>70</v>
      </c>
      <c r="F263" s="131"/>
      <c r="G263" s="86"/>
      <c r="H263" s="137"/>
    </row>
    <row r="264" spans="1:8" ht="48">
      <c r="A264" s="74"/>
      <c r="B264" s="78">
        <v>300052546</v>
      </c>
      <c r="C264" s="82" t="s">
        <v>241</v>
      </c>
      <c r="D264" s="83" t="s">
        <v>233</v>
      </c>
      <c r="E264" s="81">
        <v>4</v>
      </c>
      <c r="F264" s="131"/>
      <c r="G264" s="86"/>
      <c r="H264" s="137"/>
    </row>
    <row r="265" spans="1:8" ht="72">
      <c r="A265" s="74"/>
      <c r="B265" s="72">
        <v>300052552</v>
      </c>
      <c r="C265" s="75" t="s">
        <v>269</v>
      </c>
      <c r="D265" s="83" t="s">
        <v>37</v>
      </c>
      <c r="E265" s="81">
        <v>420</v>
      </c>
      <c r="F265" s="131"/>
      <c r="G265" s="86"/>
      <c r="H265" s="137"/>
    </row>
    <row r="266" spans="1:8" ht="60">
      <c r="A266" s="74"/>
      <c r="B266" s="78">
        <v>300025092</v>
      </c>
      <c r="C266" s="82" t="s">
        <v>272</v>
      </c>
      <c r="D266" s="83" t="s">
        <v>37</v>
      </c>
      <c r="E266" s="81">
        <v>70</v>
      </c>
      <c r="F266" s="131"/>
      <c r="G266" s="86"/>
      <c r="H266" s="137"/>
    </row>
    <row r="267" spans="1:8" ht="23.25" customHeight="1">
      <c r="A267" s="149"/>
      <c r="B267" s="149" t="s">
        <v>630</v>
      </c>
      <c r="C267" s="79" t="s">
        <v>273</v>
      </c>
      <c r="D267" s="70"/>
      <c r="E267" s="150"/>
      <c r="F267" s="151"/>
      <c r="G267" s="106"/>
      <c r="H267" s="137"/>
    </row>
    <row r="268" spans="1:8" ht="168">
      <c r="A268" s="74"/>
      <c r="B268" s="78">
        <v>300013551</v>
      </c>
      <c r="C268" s="82" t="s">
        <v>274</v>
      </c>
      <c r="D268" s="83" t="s">
        <v>43</v>
      </c>
      <c r="E268" s="81">
        <v>155</v>
      </c>
      <c r="F268" s="131"/>
      <c r="G268" s="86"/>
      <c r="H268" s="137"/>
    </row>
    <row r="269" spans="1:8" ht="84">
      <c r="A269" s="74"/>
      <c r="B269" s="78">
        <v>300013817</v>
      </c>
      <c r="C269" s="82" t="s">
        <v>275</v>
      </c>
      <c r="D269" s="83" t="s">
        <v>36</v>
      </c>
      <c r="E269" s="81">
        <v>149</v>
      </c>
      <c r="F269" s="131"/>
      <c r="G269" s="86"/>
      <c r="H269" s="137"/>
    </row>
    <row r="270" spans="1:8" ht="84">
      <c r="A270" s="74"/>
      <c r="B270" s="78">
        <v>300013818</v>
      </c>
      <c r="C270" s="82" t="s">
        <v>276</v>
      </c>
      <c r="D270" s="83" t="s">
        <v>36</v>
      </c>
      <c r="E270" s="81">
        <v>6</v>
      </c>
      <c r="F270" s="131"/>
      <c r="G270" s="86"/>
      <c r="H270" s="137"/>
    </row>
    <row r="271" spans="1:8" ht="24">
      <c r="A271" s="149"/>
      <c r="B271" s="149" t="s">
        <v>631</v>
      </c>
      <c r="C271" s="79" t="s">
        <v>277</v>
      </c>
      <c r="D271" s="81"/>
      <c r="E271" s="81"/>
      <c r="F271" s="131"/>
      <c r="G271" s="106"/>
      <c r="H271" s="137"/>
    </row>
    <row r="272" spans="1:8" ht="204">
      <c r="A272" s="74"/>
      <c r="B272" s="78">
        <v>300038280</v>
      </c>
      <c r="C272" s="82" t="s">
        <v>278</v>
      </c>
      <c r="D272" s="83" t="s">
        <v>43</v>
      </c>
      <c r="E272" s="81">
        <v>90</v>
      </c>
      <c r="F272" s="131"/>
      <c r="G272" s="86"/>
      <c r="H272" s="137"/>
    </row>
    <row r="273" spans="1:8" ht="72">
      <c r="A273" s="74"/>
      <c r="B273" s="78">
        <v>300043933</v>
      </c>
      <c r="C273" s="82" t="s">
        <v>279</v>
      </c>
      <c r="D273" s="83" t="s">
        <v>36</v>
      </c>
      <c r="E273" s="81">
        <v>63</v>
      </c>
      <c r="F273" s="131"/>
      <c r="G273" s="86"/>
      <c r="H273" s="137"/>
    </row>
    <row r="274" spans="1:8" ht="144">
      <c r="A274" s="74"/>
      <c r="B274" s="78">
        <v>300052555</v>
      </c>
      <c r="C274" s="82" t="s">
        <v>280</v>
      </c>
      <c r="D274" s="83" t="s">
        <v>36</v>
      </c>
      <c r="E274" s="81">
        <v>25</v>
      </c>
      <c r="F274" s="131"/>
      <c r="G274" s="86"/>
      <c r="H274" s="137"/>
    </row>
    <row r="275" spans="1:8" ht="96">
      <c r="A275" s="74"/>
      <c r="B275" s="78">
        <v>300071736</v>
      </c>
      <c r="C275" s="82" t="s">
        <v>281</v>
      </c>
      <c r="D275" s="83" t="s">
        <v>36</v>
      </c>
      <c r="E275" s="81">
        <v>1</v>
      </c>
      <c r="F275" s="131"/>
      <c r="G275" s="86"/>
      <c r="H275" s="137"/>
    </row>
    <row r="276" spans="1:8" ht="96">
      <c r="A276" s="74"/>
      <c r="B276" s="78">
        <v>300071737</v>
      </c>
      <c r="C276" s="82" t="s">
        <v>282</v>
      </c>
      <c r="D276" s="83" t="s">
        <v>36</v>
      </c>
      <c r="E276" s="81">
        <v>1</v>
      </c>
      <c r="F276" s="131"/>
      <c r="G276" s="86"/>
      <c r="H276" s="137"/>
    </row>
    <row r="277" spans="1:8">
      <c r="A277" s="149"/>
      <c r="B277" s="149" t="s">
        <v>632</v>
      </c>
      <c r="C277" s="79" t="s">
        <v>283</v>
      </c>
      <c r="D277" s="81"/>
      <c r="E277" s="81"/>
      <c r="F277" s="131"/>
      <c r="G277" s="106"/>
      <c r="H277" s="137"/>
    </row>
    <row r="278" spans="1:8" ht="168">
      <c r="A278" s="74"/>
      <c r="B278" s="78">
        <v>300013821</v>
      </c>
      <c r="C278" s="82" t="s">
        <v>284</v>
      </c>
      <c r="D278" s="83" t="s">
        <v>43</v>
      </c>
      <c r="E278" s="81">
        <v>399</v>
      </c>
      <c r="F278" s="131"/>
      <c r="G278" s="86"/>
      <c r="H278" s="137"/>
    </row>
    <row r="279" spans="1:8" ht="72">
      <c r="A279" s="74"/>
      <c r="B279" s="78">
        <v>300013823</v>
      </c>
      <c r="C279" s="82" t="s">
        <v>285</v>
      </c>
      <c r="D279" s="83" t="s">
        <v>36</v>
      </c>
      <c r="E279" s="81">
        <v>43</v>
      </c>
      <c r="F279" s="131"/>
      <c r="G279" s="86"/>
      <c r="H279" s="137"/>
    </row>
    <row r="280" spans="1:8">
      <c r="A280" s="13"/>
      <c r="B280" s="13" t="s">
        <v>427</v>
      </c>
      <c r="C280" s="79" t="s">
        <v>286</v>
      </c>
      <c r="D280" s="152"/>
      <c r="E280" s="152"/>
      <c r="F280" s="153"/>
      <c r="G280" s="140"/>
      <c r="H280" s="137"/>
    </row>
    <row r="281" spans="1:8">
      <c r="A281" s="77"/>
      <c r="B281" s="77" t="s">
        <v>428</v>
      </c>
      <c r="C281" s="79" t="s">
        <v>47</v>
      </c>
      <c r="D281" s="88"/>
      <c r="E281" s="81"/>
      <c r="F281" s="131"/>
      <c r="G281" s="146"/>
      <c r="H281" s="137"/>
    </row>
    <row r="282" spans="1:8" ht="192">
      <c r="A282" s="74"/>
      <c r="B282" s="78">
        <v>300003902</v>
      </c>
      <c r="C282" s="82" t="s">
        <v>48</v>
      </c>
      <c r="D282" s="83" t="s">
        <v>49</v>
      </c>
      <c r="E282" s="81">
        <v>25102.730000000003</v>
      </c>
      <c r="F282" s="131"/>
      <c r="G282" s="73"/>
      <c r="H282" s="137"/>
    </row>
    <row r="283" spans="1:8" ht="204">
      <c r="A283" s="74"/>
      <c r="B283" s="78">
        <v>300003903</v>
      </c>
      <c r="C283" s="82" t="s">
        <v>50</v>
      </c>
      <c r="D283" s="83" t="s">
        <v>49</v>
      </c>
      <c r="E283" s="81">
        <v>20370.61</v>
      </c>
      <c r="F283" s="131"/>
      <c r="G283" s="73"/>
      <c r="H283" s="137"/>
    </row>
    <row r="284" spans="1:8" ht="180">
      <c r="A284" s="74"/>
      <c r="B284" s="78">
        <v>300003904</v>
      </c>
      <c r="C284" s="82" t="s">
        <v>51</v>
      </c>
      <c r="D284" s="83" t="s">
        <v>49</v>
      </c>
      <c r="E284" s="81">
        <v>22024.66</v>
      </c>
      <c r="F284" s="131"/>
      <c r="G284" s="73"/>
      <c r="H284" s="137"/>
    </row>
    <row r="285" spans="1:8" ht="84">
      <c r="A285" s="74"/>
      <c r="B285" s="78">
        <v>300003017</v>
      </c>
      <c r="C285" s="82" t="s">
        <v>52</v>
      </c>
      <c r="D285" s="83" t="s">
        <v>41</v>
      </c>
      <c r="E285" s="81">
        <v>1365</v>
      </c>
      <c r="F285" s="131"/>
      <c r="G285" s="73"/>
      <c r="H285" s="137"/>
    </row>
    <row r="286" spans="1:8" ht="132">
      <c r="A286" s="74"/>
      <c r="B286" s="78">
        <v>300003015</v>
      </c>
      <c r="C286" s="82" t="s">
        <v>53</v>
      </c>
      <c r="D286" s="83" t="s">
        <v>41</v>
      </c>
      <c r="E286" s="81">
        <v>1365</v>
      </c>
      <c r="F286" s="131"/>
      <c r="G286" s="73"/>
      <c r="H286" s="137"/>
    </row>
    <row r="287" spans="1:8" ht="72">
      <c r="A287" s="74"/>
      <c r="B287" s="78">
        <v>300003065</v>
      </c>
      <c r="C287" s="82" t="s">
        <v>54</v>
      </c>
      <c r="D287" s="83" t="s">
        <v>41</v>
      </c>
      <c r="E287" s="81">
        <v>1365</v>
      </c>
      <c r="F287" s="131"/>
      <c r="G287" s="73"/>
      <c r="H287" s="137"/>
    </row>
    <row r="288" spans="1:8" ht="72">
      <c r="A288" s="74"/>
      <c r="B288" s="78">
        <v>300003045</v>
      </c>
      <c r="C288" s="82" t="s">
        <v>56</v>
      </c>
      <c r="D288" s="83" t="s">
        <v>57</v>
      </c>
      <c r="E288" s="81">
        <v>140.14999999999998</v>
      </c>
      <c r="F288" s="131"/>
      <c r="G288" s="73"/>
      <c r="H288" s="137"/>
    </row>
    <row r="289" spans="1:8" ht="72">
      <c r="A289" s="74"/>
      <c r="B289" s="78">
        <v>300003030</v>
      </c>
      <c r="C289" s="82" t="s">
        <v>58</v>
      </c>
      <c r="D289" s="83" t="s">
        <v>41</v>
      </c>
      <c r="E289" s="81">
        <v>397.28</v>
      </c>
      <c r="F289" s="131"/>
      <c r="G289" s="73"/>
      <c r="H289" s="137"/>
    </row>
    <row r="290" spans="1:8" ht="60">
      <c r="A290" s="74"/>
      <c r="B290" s="78">
        <v>300003038</v>
      </c>
      <c r="C290" s="82" t="s">
        <v>59</v>
      </c>
      <c r="D290" s="83" t="s">
        <v>49</v>
      </c>
      <c r="E290" s="81">
        <v>407.68</v>
      </c>
      <c r="F290" s="131"/>
      <c r="G290" s="73"/>
      <c r="H290" s="137"/>
    </row>
    <row r="291" spans="1:8" ht="60">
      <c r="A291" s="74"/>
      <c r="B291" s="78">
        <v>300003039</v>
      </c>
      <c r="C291" s="82" t="s">
        <v>60</v>
      </c>
      <c r="D291" s="83" t="s">
        <v>49</v>
      </c>
      <c r="E291" s="81">
        <v>1831.2</v>
      </c>
      <c r="F291" s="131"/>
      <c r="G291" s="73"/>
      <c r="H291" s="137"/>
    </row>
    <row r="292" spans="1:8" ht="60">
      <c r="A292" s="74"/>
      <c r="B292" s="78">
        <v>300003041</v>
      </c>
      <c r="C292" s="82" t="s">
        <v>61</v>
      </c>
      <c r="D292" s="83" t="s">
        <v>49</v>
      </c>
      <c r="E292" s="81">
        <v>928.8</v>
      </c>
      <c r="F292" s="131"/>
      <c r="G292" s="73"/>
      <c r="H292" s="137"/>
    </row>
    <row r="293" spans="1:8" ht="156">
      <c r="A293" s="74"/>
      <c r="B293" s="78">
        <v>300003905</v>
      </c>
      <c r="C293" s="82" t="s">
        <v>62</v>
      </c>
      <c r="D293" s="83" t="s">
        <v>49</v>
      </c>
      <c r="E293" s="81">
        <v>675</v>
      </c>
      <c r="F293" s="131"/>
      <c r="G293" s="73"/>
      <c r="H293" s="137"/>
    </row>
    <row r="294" spans="1:8">
      <c r="A294" s="77"/>
      <c r="B294" s="77" t="s">
        <v>429</v>
      </c>
      <c r="C294" s="154" t="s">
        <v>63</v>
      </c>
      <c r="D294" s="152"/>
      <c r="E294" s="152"/>
      <c r="F294" s="153"/>
      <c r="G294" s="140"/>
      <c r="H294" s="137"/>
    </row>
    <row r="295" spans="1:8" ht="144">
      <c r="A295" s="74"/>
      <c r="B295" s="78">
        <v>300004036</v>
      </c>
      <c r="C295" s="82" t="s">
        <v>64</v>
      </c>
      <c r="D295" s="83" t="s">
        <v>37</v>
      </c>
      <c r="E295" s="81">
        <v>135</v>
      </c>
      <c r="F295" s="131"/>
      <c r="G295" s="84"/>
      <c r="H295" s="137"/>
    </row>
    <row r="296" spans="1:8" ht="144">
      <c r="A296" s="74"/>
      <c r="B296" s="78">
        <v>300004040</v>
      </c>
      <c r="C296" s="82" t="s">
        <v>65</v>
      </c>
      <c r="D296" s="83" t="s">
        <v>37</v>
      </c>
      <c r="E296" s="81">
        <v>734.98</v>
      </c>
      <c r="F296" s="131"/>
      <c r="G296" s="84"/>
      <c r="H296" s="137"/>
    </row>
    <row r="297" spans="1:8" ht="144">
      <c r="A297" s="74"/>
      <c r="B297" s="78">
        <v>300004588</v>
      </c>
      <c r="C297" s="82" t="s">
        <v>66</v>
      </c>
      <c r="D297" s="83" t="s">
        <v>37</v>
      </c>
      <c r="E297" s="81">
        <v>36</v>
      </c>
      <c r="F297" s="131"/>
      <c r="G297" s="84"/>
      <c r="H297" s="137"/>
    </row>
    <row r="298" spans="1:8" ht="144">
      <c r="A298" s="74"/>
      <c r="B298" s="78">
        <v>300004405</v>
      </c>
      <c r="C298" s="82" t="s">
        <v>67</v>
      </c>
      <c r="D298" s="83" t="s">
        <v>37</v>
      </c>
      <c r="E298" s="81">
        <v>122</v>
      </c>
      <c r="F298" s="131"/>
      <c r="G298" s="84"/>
      <c r="H298" s="137"/>
    </row>
    <row r="299" spans="1:8" ht="72">
      <c r="A299" s="74"/>
      <c r="B299" s="78">
        <v>300073378</v>
      </c>
      <c r="C299" s="82" t="s">
        <v>287</v>
      </c>
      <c r="D299" s="83" t="s">
        <v>37</v>
      </c>
      <c r="E299" s="81">
        <v>12.45</v>
      </c>
      <c r="F299" s="131"/>
      <c r="G299" s="84"/>
      <c r="H299" s="137"/>
    </row>
    <row r="300" spans="1:8" ht="120">
      <c r="A300" s="74"/>
      <c r="B300" s="78">
        <v>300004065</v>
      </c>
      <c r="C300" s="82" t="s">
        <v>68</v>
      </c>
      <c r="D300" s="83" t="s">
        <v>41</v>
      </c>
      <c r="E300" s="81">
        <v>969.04</v>
      </c>
      <c r="F300" s="131"/>
      <c r="G300" s="84"/>
      <c r="H300" s="137"/>
    </row>
    <row r="301" spans="1:8" ht="48">
      <c r="A301" s="74"/>
      <c r="B301" s="78">
        <v>300004433</v>
      </c>
      <c r="C301" s="82" t="s">
        <v>69</v>
      </c>
      <c r="D301" s="83" t="s">
        <v>41</v>
      </c>
      <c r="E301" s="81">
        <v>29.58</v>
      </c>
      <c r="F301" s="131"/>
      <c r="G301" s="84"/>
      <c r="H301" s="137"/>
    </row>
    <row r="302" spans="1:8" ht="60">
      <c r="A302" s="74"/>
      <c r="B302" s="78">
        <v>300058059</v>
      </c>
      <c r="C302" s="82" t="s">
        <v>70</v>
      </c>
      <c r="D302" s="83" t="s">
        <v>37</v>
      </c>
      <c r="E302" s="81">
        <v>567.59999999999991</v>
      </c>
      <c r="F302" s="131"/>
      <c r="G302" s="84"/>
      <c r="H302" s="137"/>
    </row>
    <row r="303" spans="1:8" ht="144">
      <c r="A303" s="74"/>
      <c r="B303" s="78">
        <v>300004054</v>
      </c>
      <c r="C303" s="82" t="s">
        <v>71</v>
      </c>
      <c r="D303" s="83" t="s">
        <v>37</v>
      </c>
      <c r="E303" s="81">
        <v>499.7</v>
      </c>
      <c r="F303" s="131"/>
      <c r="G303" s="84"/>
      <c r="H303" s="137"/>
    </row>
    <row r="304" spans="1:8" ht="144">
      <c r="A304" s="74"/>
      <c r="B304" s="78">
        <v>300004163</v>
      </c>
      <c r="C304" s="82" t="s">
        <v>72</v>
      </c>
      <c r="D304" s="83" t="s">
        <v>37</v>
      </c>
      <c r="E304" s="81">
        <v>146.19999999999999</v>
      </c>
      <c r="F304" s="131"/>
      <c r="G304" s="84"/>
      <c r="H304" s="137"/>
    </row>
    <row r="305" spans="1:10" ht="96">
      <c r="A305" s="74"/>
      <c r="B305" s="78">
        <v>300058063</v>
      </c>
      <c r="C305" s="82" t="s">
        <v>73</v>
      </c>
      <c r="D305" s="83" t="s">
        <v>41</v>
      </c>
      <c r="E305" s="81">
        <v>325.56</v>
      </c>
      <c r="F305" s="131"/>
      <c r="G305" s="84"/>
      <c r="H305" s="137"/>
    </row>
    <row r="306" spans="1:10" ht="96">
      <c r="A306" s="74"/>
      <c r="B306" s="78">
        <v>300004463</v>
      </c>
      <c r="C306" s="82" t="s">
        <v>288</v>
      </c>
      <c r="D306" s="83" t="s">
        <v>41</v>
      </c>
      <c r="E306" s="81">
        <v>1134.94</v>
      </c>
      <c r="F306" s="131"/>
      <c r="G306" s="84"/>
      <c r="H306" s="137"/>
    </row>
    <row r="307" spans="1:10" ht="72">
      <c r="A307" s="74"/>
      <c r="B307" s="78">
        <v>300004031</v>
      </c>
      <c r="C307" s="82" t="s">
        <v>75</v>
      </c>
      <c r="D307" s="83" t="s">
        <v>41</v>
      </c>
      <c r="E307" s="81">
        <v>1134.94</v>
      </c>
      <c r="F307" s="131"/>
      <c r="G307" s="84"/>
      <c r="H307" s="137"/>
    </row>
    <row r="308" spans="1:10">
      <c r="A308" s="149"/>
      <c r="B308" s="149" t="s">
        <v>430</v>
      </c>
      <c r="C308" s="79" t="s">
        <v>289</v>
      </c>
      <c r="D308" s="80"/>
      <c r="E308" s="81"/>
      <c r="F308" s="131"/>
      <c r="G308" s="106"/>
      <c r="H308" s="137"/>
    </row>
    <row r="309" spans="1:10" ht="72">
      <c r="A309" s="74"/>
      <c r="B309" s="78">
        <v>300004098</v>
      </c>
      <c r="C309" s="82" t="s">
        <v>290</v>
      </c>
      <c r="D309" s="83" t="s">
        <v>57</v>
      </c>
      <c r="E309" s="81">
        <v>235.56</v>
      </c>
      <c r="F309" s="131"/>
      <c r="G309" s="86"/>
      <c r="H309" s="137"/>
    </row>
    <row r="310" spans="1:10" ht="60">
      <c r="A310" s="74"/>
      <c r="B310" s="78">
        <v>300004100</v>
      </c>
      <c r="C310" s="82" t="s">
        <v>291</v>
      </c>
      <c r="D310" s="83" t="s">
        <v>37</v>
      </c>
      <c r="E310" s="81">
        <v>414.95</v>
      </c>
      <c r="F310" s="131"/>
      <c r="G310" s="86"/>
      <c r="H310" s="137"/>
    </row>
    <row r="311" spans="1:10" ht="60">
      <c r="A311" s="74"/>
      <c r="B311" s="78">
        <v>300005196</v>
      </c>
      <c r="C311" s="82" t="s">
        <v>292</v>
      </c>
      <c r="D311" s="83" t="s">
        <v>57</v>
      </c>
      <c r="E311" s="81">
        <v>98.93</v>
      </c>
      <c r="F311" s="131"/>
      <c r="G311" s="86"/>
      <c r="H311" s="137"/>
    </row>
    <row r="312" spans="1:10" ht="60">
      <c r="A312" s="74"/>
      <c r="B312" s="78">
        <v>300003510</v>
      </c>
      <c r="C312" s="82" t="s">
        <v>293</v>
      </c>
      <c r="D312" s="83" t="s">
        <v>41</v>
      </c>
      <c r="E312" s="81">
        <v>1931.01</v>
      </c>
      <c r="F312" s="131"/>
      <c r="G312" s="86"/>
      <c r="H312" s="137"/>
    </row>
    <row r="313" spans="1:10" ht="192">
      <c r="A313" s="74"/>
      <c r="B313" s="80">
        <v>300089517</v>
      </c>
      <c r="C313" s="124" t="s">
        <v>516</v>
      </c>
      <c r="D313" s="125" t="s">
        <v>41</v>
      </c>
      <c r="E313" s="81">
        <v>2385.2399999999998</v>
      </c>
      <c r="F313" s="131"/>
      <c r="G313" s="106"/>
      <c r="H313" s="137"/>
      <c r="J313" s="107"/>
    </row>
    <row r="314" spans="1:10" ht="144">
      <c r="A314" s="74"/>
      <c r="B314" s="78">
        <v>300076543</v>
      </c>
      <c r="C314" s="82" t="s">
        <v>294</v>
      </c>
      <c r="D314" s="83" t="s">
        <v>37</v>
      </c>
      <c r="E314" s="81">
        <v>202.39999999999998</v>
      </c>
      <c r="F314" s="131"/>
      <c r="G314" s="86"/>
      <c r="H314" s="137"/>
    </row>
    <row r="315" spans="1:10" ht="156">
      <c r="A315" s="74"/>
      <c r="B315" s="78">
        <v>300076544</v>
      </c>
      <c r="C315" s="82" t="s">
        <v>295</v>
      </c>
      <c r="D315" s="83" t="s">
        <v>37</v>
      </c>
      <c r="E315" s="81">
        <v>36.200000000000003</v>
      </c>
      <c r="F315" s="131"/>
      <c r="G315" s="86"/>
      <c r="H315" s="137"/>
    </row>
    <row r="316" spans="1:10" ht="144">
      <c r="A316" s="74"/>
      <c r="B316" s="78">
        <v>300076545</v>
      </c>
      <c r="C316" s="82" t="s">
        <v>296</v>
      </c>
      <c r="D316" s="83" t="s">
        <v>37</v>
      </c>
      <c r="E316" s="81">
        <v>101.1</v>
      </c>
      <c r="F316" s="131"/>
      <c r="G316" s="86"/>
      <c r="H316" s="137"/>
    </row>
    <row r="317" spans="1:10" ht="144">
      <c r="A317" s="74"/>
      <c r="B317" s="78">
        <v>300076546</v>
      </c>
      <c r="C317" s="82" t="s">
        <v>297</v>
      </c>
      <c r="D317" s="83" t="s">
        <v>37</v>
      </c>
      <c r="E317" s="81">
        <v>19.8</v>
      </c>
      <c r="F317" s="131"/>
      <c r="G317" s="86"/>
      <c r="H317" s="137"/>
    </row>
    <row r="318" spans="1:10" ht="132">
      <c r="A318" s="74"/>
      <c r="B318" s="78">
        <v>300076547</v>
      </c>
      <c r="C318" s="82" t="s">
        <v>298</v>
      </c>
      <c r="D318" s="83" t="s">
        <v>37</v>
      </c>
      <c r="E318" s="81">
        <v>15.6</v>
      </c>
      <c r="F318" s="131"/>
      <c r="G318" s="86"/>
      <c r="H318" s="137"/>
    </row>
    <row r="319" spans="1:10" ht="108">
      <c r="A319" s="74"/>
      <c r="B319" s="78">
        <v>300058408</v>
      </c>
      <c r="C319" s="82" t="s">
        <v>299</v>
      </c>
      <c r="D319" s="83" t="s">
        <v>36</v>
      </c>
      <c r="E319" s="81">
        <v>8</v>
      </c>
      <c r="F319" s="131"/>
      <c r="G319" s="86"/>
      <c r="H319" s="137"/>
    </row>
    <row r="320" spans="1:10" ht="96">
      <c r="A320" s="74"/>
      <c r="B320" s="78">
        <v>300058409</v>
      </c>
      <c r="C320" s="82" t="s">
        <v>300</v>
      </c>
      <c r="D320" s="83" t="s">
        <v>36</v>
      </c>
      <c r="E320" s="81">
        <v>2</v>
      </c>
      <c r="F320" s="131"/>
      <c r="G320" s="86"/>
      <c r="H320" s="137"/>
    </row>
    <row r="321" spans="1:8" ht="60">
      <c r="A321" s="74"/>
      <c r="B321" s="78">
        <v>300081013</v>
      </c>
      <c r="C321" s="82" t="s">
        <v>301</v>
      </c>
      <c r="D321" s="83" t="s">
        <v>36</v>
      </c>
      <c r="E321" s="81">
        <v>14</v>
      </c>
      <c r="F321" s="131"/>
      <c r="G321" s="86"/>
      <c r="H321" s="137"/>
    </row>
    <row r="322" spans="1:8" ht="60">
      <c r="A322" s="74"/>
      <c r="B322" s="78">
        <v>300081014</v>
      </c>
      <c r="C322" s="82" t="s">
        <v>302</v>
      </c>
      <c r="D322" s="83" t="s">
        <v>36</v>
      </c>
      <c r="E322" s="81">
        <v>4</v>
      </c>
      <c r="F322" s="131"/>
      <c r="G322" s="86"/>
      <c r="H322" s="137"/>
    </row>
    <row r="323" spans="1:8" ht="60">
      <c r="A323" s="74"/>
      <c r="B323" s="78">
        <v>300023294</v>
      </c>
      <c r="C323" s="82" t="s">
        <v>303</v>
      </c>
      <c r="D323" s="83" t="s">
        <v>36</v>
      </c>
      <c r="E323" s="81">
        <v>2</v>
      </c>
      <c r="F323" s="131"/>
      <c r="G323" s="86"/>
      <c r="H323" s="137"/>
    </row>
    <row r="324" spans="1:8" ht="60">
      <c r="A324" s="74"/>
      <c r="B324" s="78">
        <v>300081015</v>
      </c>
      <c r="C324" s="82" t="s">
        <v>304</v>
      </c>
      <c r="D324" s="83" t="s">
        <v>36</v>
      </c>
      <c r="E324" s="81">
        <v>1</v>
      </c>
      <c r="F324" s="131"/>
      <c r="G324" s="86"/>
      <c r="H324" s="137"/>
    </row>
    <row r="325" spans="1:8" ht="72">
      <c r="A325" s="74"/>
      <c r="B325" s="78">
        <v>300011329</v>
      </c>
      <c r="C325" s="82" t="s">
        <v>305</v>
      </c>
      <c r="D325" s="83" t="s">
        <v>36</v>
      </c>
      <c r="E325" s="81">
        <v>12</v>
      </c>
      <c r="F325" s="131"/>
      <c r="G325" s="86"/>
      <c r="H325" s="137"/>
    </row>
    <row r="326" spans="1:8" ht="72">
      <c r="A326" s="74"/>
      <c r="B326" s="78">
        <v>300041116</v>
      </c>
      <c r="C326" s="82" t="s">
        <v>306</v>
      </c>
      <c r="D326" s="83" t="s">
        <v>36</v>
      </c>
      <c r="E326" s="81">
        <v>10</v>
      </c>
      <c r="F326" s="131"/>
      <c r="G326" s="86"/>
      <c r="H326" s="137"/>
    </row>
    <row r="327" spans="1:8" ht="96">
      <c r="A327" s="74"/>
      <c r="B327" s="78">
        <v>300058412</v>
      </c>
      <c r="C327" s="82" t="s">
        <v>307</v>
      </c>
      <c r="D327" s="83" t="s">
        <v>36</v>
      </c>
      <c r="E327" s="81">
        <v>64</v>
      </c>
      <c r="F327" s="131"/>
      <c r="G327" s="86"/>
      <c r="H327" s="137"/>
    </row>
    <row r="328" spans="1:8">
      <c r="A328" s="13"/>
      <c r="B328" s="13" t="s">
        <v>431</v>
      </c>
      <c r="C328" s="154" t="s">
        <v>76</v>
      </c>
      <c r="D328" s="152"/>
      <c r="E328" s="152"/>
      <c r="F328" s="153"/>
      <c r="G328" s="140"/>
      <c r="H328" s="137"/>
    </row>
    <row r="329" spans="1:8">
      <c r="A329" s="149"/>
      <c r="B329" s="149" t="s">
        <v>432</v>
      </c>
      <c r="C329" s="79" t="s">
        <v>77</v>
      </c>
      <c r="D329" s="80"/>
      <c r="E329" s="81"/>
      <c r="F329" s="131"/>
      <c r="G329" s="106"/>
      <c r="H329" s="137"/>
    </row>
    <row r="330" spans="1:8" ht="108">
      <c r="A330" s="74"/>
      <c r="B330" s="78">
        <v>300005002</v>
      </c>
      <c r="C330" s="82" t="s">
        <v>42</v>
      </c>
      <c r="D330" s="83" t="s">
        <v>41</v>
      </c>
      <c r="E330" s="81">
        <v>1674.03</v>
      </c>
      <c r="F330" s="131"/>
      <c r="G330" s="84"/>
      <c r="H330" s="137"/>
    </row>
    <row r="331" spans="1:8" ht="108">
      <c r="A331" s="74"/>
      <c r="B331" s="78">
        <v>300005001</v>
      </c>
      <c r="C331" s="82" t="s">
        <v>78</v>
      </c>
      <c r="D331" s="83" t="s">
        <v>41</v>
      </c>
      <c r="E331" s="81">
        <v>116.85</v>
      </c>
      <c r="F331" s="131"/>
      <c r="G331" s="84"/>
      <c r="H331" s="137"/>
    </row>
    <row r="332" spans="1:8" ht="48">
      <c r="A332" s="74"/>
      <c r="B332" s="78">
        <v>300005631</v>
      </c>
      <c r="C332" s="82" t="s">
        <v>79</v>
      </c>
      <c r="D332" s="83" t="s">
        <v>37</v>
      </c>
      <c r="E332" s="81">
        <v>167.8</v>
      </c>
      <c r="F332" s="131"/>
      <c r="G332" s="84"/>
      <c r="H332" s="137"/>
    </row>
    <row r="333" spans="1:8" ht="168">
      <c r="A333" s="74"/>
      <c r="B333" s="78">
        <v>300047035</v>
      </c>
      <c r="C333" s="82" t="s">
        <v>80</v>
      </c>
      <c r="D333" s="83" t="s">
        <v>41</v>
      </c>
      <c r="E333" s="81">
        <v>99.18</v>
      </c>
      <c r="F333" s="131"/>
      <c r="G333" s="84"/>
      <c r="H333" s="137"/>
    </row>
    <row r="334" spans="1:8" ht="96">
      <c r="A334" s="74"/>
      <c r="B334" s="78">
        <v>300047025</v>
      </c>
      <c r="C334" s="82" t="s">
        <v>81</v>
      </c>
      <c r="D334" s="83" t="s">
        <v>41</v>
      </c>
      <c r="E334" s="81">
        <v>625.31999999999994</v>
      </c>
      <c r="F334" s="131"/>
      <c r="G334" s="84"/>
      <c r="H334" s="137"/>
    </row>
    <row r="335" spans="1:8" ht="132">
      <c r="A335" s="74"/>
      <c r="B335" s="78">
        <v>300047617</v>
      </c>
      <c r="C335" s="82" t="s">
        <v>82</v>
      </c>
      <c r="D335" s="83" t="s">
        <v>41</v>
      </c>
      <c r="E335" s="81">
        <v>2618.8599999999997</v>
      </c>
      <c r="F335" s="131"/>
      <c r="G335" s="84"/>
      <c r="H335" s="137"/>
    </row>
    <row r="336" spans="1:8" ht="120">
      <c r="A336" s="74"/>
      <c r="B336" s="78">
        <v>300047618</v>
      </c>
      <c r="C336" s="82" t="s">
        <v>83</v>
      </c>
      <c r="D336" s="83" t="s">
        <v>41</v>
      </c>
      <c r="E336" s="81">
        <v>17.670000000000002</v>
      </c>
      <c r="F336" s="131"/>
      <c r="G336" s="84"/>
      <c r="H336" s="137"/>
    </row>
    <row r="337" spans="1:8" ht="120">
      <c r="A337" s="74"/>
      <c r="B337" s="78">
        <v>300047619</v>
      </c>
      <c r="C337" s="82" t="s">
        <v>84</v>
      </c>
      <c r="D337" s="83" t="s">
        <v>41</v>
      </c>
      <c r="E337" s="81">
        <v>439.2</v>
      </c>
      <c r="F337" s="131"/>
      <c r="G337" s="84"/>
      <c r="H337" s="137"/>
    </row>
    <row r="338" spans="1:8">
      <c r="A338" s="149"/>
      <c r="B338" s="149" t="s">
        <v>433</v>
      </c>
      <c r="C338" s="79" t="s">
        <v>86</v>
      </c>
      <c r="D338" s="80"/>
      <c r="E338" s="81"/>
      <c r="F338" s="131"/>
      <c r="G338" s="81"/>
      <c r="H338" s="137"/>
    </row>
    <row r="339" spans="1:8" ht="120">
      <c r="A339" s="74"/>
      <c r="B339" s="78">
        <v>300047620</v>
      </c>
      <c r="C339" s="82" t="s">
        <v>87</v>
      </c>
      <c r="D339" s="83" t="s">
        <v>41</v>
      </c>
      <c r="E339" s="81">
        <v>2.2999999999999998</v>
      </c>
      <c r="F339" s="131"/>
      <c r="G339" s="84"/>
      <c r="H339" s="137"/>
    </row>
    <row r="340" spans="1:8" ht="156">
      <c r="A340" s="74"/>
      <c r="B340" s="78">
        <v>300047027</v>
      </c>
      <c r="C340" s="82" t="s">
        <v>88</v>
      </c>
      <c r="D340" s="83" t="s">
        <v>41</v>
      </c>
      <c r="E340" s="81">
        <v>441.98</v>
      </c>
      <c r="F340" s="131"/>
      <c r="G340" s="84"/>
      <c r="H340" s="137"/>
    </row>
    <row r="341" spans="1:8" ht="156">
      <c r="A341" s="74"/>
      <c r="B341" s="78">
        <v>300047621</v>
      </c>
      <c r="C341" s="82" t="s">
        <v>89</v>
      </c>
      <c r="D341" s="83" t="s">
        <v>41</v>
      </c>
      <c r="E341" s="81">
        <v>662.36</v>
      </c>
      <c r="F341" s="131"/>
      <c r="G341" s="84"/>
      <c r="H341" s="137"/>
    </row>
    <row r="342" spans="1:8" ht="60">
      <c r="A342" s="74"/>
      <c r="B342" s="78">
        <v>300005646</v>
      </c>
      <c r="C342" s="82" t="s">
        <v>90</v>
      </c>
      <c r="D342" s="83" t="s">
        <v>41</v>
      </c>
      <c r="E342" s="81">
        <v>2.2999999999999998</v>
      </c>
      <c r="F342" s="131"/>
      <c r="G342" s="84"/>
      <c r="H342" s="137"/>
    </row>
    <row r="343" spans="1:8">
      <c r="A343" s="149"/>
      <c r="B343" s="149" t="s">
        <v>434</v>
      </c>
      <c r="C343" s="79" t="s">
        <v>93</v>
      </c>
      <c r="D343" s="80"/>
      <c r="E343" s="81"/>
      <c r="F343" s="131"/>
      <c r="G343" s="81"/>
      <c r="H343" s="137"/>
    </row>
    <row r="344" spans="1:8" ht="120">
      <c r="A344" s="74"/>
      <c r="B344" s="78">
        <v>300047624</v>
      </c>
      <c r="C344" s="82" t="s">
        <v>94</v>
      </c>
      <c r="D344" s="83" t="s">
        <v>37</v>
      </c>
      <c r="E344" s="81">
        <v>191.01</v>
      </c>
      <c r="F344" s="131"/>
      <c r="G344" s="84"/>
      <c r="H344" s="137"/>
    </row>
    <row r="345" spans="1:8" ht="120">
      <c r="A345" s="74"/>
      <c r="B345" s="78">
        <v>300047625</v>
      </c>
      <c r="C345" s="82" t="s">
        <v>95</v>
      </c>
      <c r="D345" s="83" t="s">
        <v>37</v>
      </c>
      <c r="E345" s="81">
        <v>344.09000000000003</v>
      </c>
      <c r="F345" s="131"/>
      <c r="G345" s="84"/>
      <c r="H345" s="137"/>
    </row>
    <row r="346" spans="1:8">
      <c r="A346" s="149"/>
      <c r="B346" s="149" t="s">
        <v>435</v>
      </c>
      <c r="C346" s="79" t="s">
        <v>96</v>
      </c>
      <c r="D346" s="80"/>
      <c r="E346" s="81"/>
      <c r="F346" s="131"/>
      <c r="G346" s="106"/>
      <c r="H346" s="137"/>
    </row>
    <row r="347" spans="1:8" ht="144">
      <c r="A347" s="74"/>
      <c r="B347" s="109">
        <v>300005040</v>
      </c>
      <c r="C347" s="108" t="s">
        <v>617</v>
      </c>
      <c r="D347" s="109" t="s">
        <v>41</v>
      </c>
      <c r="E347" s="81">
        <v>160</v>
      </c>
      <c r="F347" s="131"/>
      <c r="G347" s="86"/>
      <c r="H347" s="137"/>
    </row>
    <row r="348" spans="1:8" ht="144">
      <c r="A348" s="74"/>
      <c r="B348" s="109">
        <v>300005997</v>
      </c>
      <c r="C348" s="108" t="s">
        <v>618</v>
      </c>
      <c r="D348" s="109" t="s">
        <v>41</v>
      </c>
      <c r="E348" s="81">
        <v>37.54</v>
      </c>
      <c r="F348" s="131"/>
      <c r="G348" s="84"/>
      <c r="H348" s="137"/>
    </row>
    <row r="349" spans="1:8" ht="132">
      <c r="A349" s="74"/>
      <c r="B349" s="109">
        <v>300047944</v>
      </c>
      <c r="C349" s="108" t="s">
        <v>619</v>
      </c>
      <c r="D349" s="109" t="s">
        <v>41</v>
      </c>
      <c r="E349" s="81">
        <v>308</v>
      </c>
      <c r="F349" s="131"/>
      <c r="G349" s="84"/>
      <c r="H349" s="137"/>
    </row>
    <row r="350" spans="1:8" ht="168">
      <c r="A350" s="74"/>
      <c r="B350" s="78">
        <v>300005650</v>
      </c>
      <c r="C350" s="82" t="s">
        <v>97</v>
      </c>
      <c r="D350" s="83" t="s">
        <v>41</v>
      </c>
      <c r="E350" s="81">
        <v>762.05</v>
      </c>
      <c r="F350" s="131"/>
      <c r="G350" s="84"/>
      <c r="H350" s="137"/>
    </row>
    <row r="351" spans="1:8" ht="132">
      <c r="A351" s="74"/>
      <c r="B351" s="78">
        <v>300005119</v>
      </c>
      <c r="C351" s="82" t="s">
        <v>98</v>
      </c>
      <c r="D351" s="83" t="s">
        <v>41</v>
      </c>
      <c r="E351" s="81">
        <v>576.34</v>
      </c>
      <c r="F351" s="131"/>
      <c r="G351" s="84"/>
      <c r="H351" s="137"/>
    </row>
    <row r="352" spans="1:8" ht="60">
      <c r="A352" s="74"/>
      <c r="B352" s="78">
        <v>300047626</v>
      </c>
      <c r="C352" s="82" t="s">
        <v>99</v>
      </c>
      <c r="D352" s="83" t="s">
        <v>41</v>
      </c>
      <c r="E352" s="81">
        <v>479.49</v>
      </c>
      <c r="F352" s="131"/>
      <c r="G352" s="84"/>
      <c r="H352" s="137"/>
    </row>
    <row r="353" spans="1:8">
      <c r="A353" s="13"/>
      <c r="B353" s="13" t="s">
        <v>436</v>
      </c>
      <c r="C353" s="79" t="s">
        <v>101</v>
      </c>
      <c r="D353" s="152"/>
      <c r="E353" s="152"/>
      <c r="F353" s="153"/>
      <c r="G353" s="140"/>
      <c r="H353" s="137"/>
    </row>
    <row r="354" spans="1:8">
      <c r="A354" s="149"/>
      <c r="B354" s="149" t="s">
        <v>437</v>
      </c>
      <c r="C354" s="79" t="s">
        <v>404</v>
      </c>
      <c r="D354" s="80"/>
      <c r="E354" s="81"/>
      <c r="F354" s="131"/>
      <c r="G354" s="106"/>
      <c r="H354" s="137"/>
    </row>
    <row r="355" spans="1:8" ht="192">
      <c r="A355" s="74"/>
      <c r="B355" s="78">
        <v>300078465</v>
      </c>
      <c r="C355" s="114" t="s">
        <v>438</v>
      </c>
      <c r="D355" s="80" t="s">
        <v>36</v>
      </c>
      <c r="E355" s="81">
        <v>16</v>
      </c>
      <c r="F355" s="131"/>
      <c r="G355" s="86"/>
      <c r="H355" s="137"/>
    </row>
    <row r="356" spans="1:8" ht="192">
      <c r="A356" s="74"/>
      <c r="B356" s="78">
        <v>300078466</v>
      </c>
      <c r="C356" s="114" t="s">
        <v>439</v>
      </c>
      <c r="D356" s="80" t="s">
        <v>36</v>
      </c>
      <c r="E356" s="81">
        <v>1</v>
      </c>
      <c r="F356" s="131"/>
      <c r="G356" s="86"/>
      <c r="H356" s="137"/>
    </row>
    <row r="357" spans="1:8" ht="192">
      <c r="A357" s="74"/>
      <c r="B357" s="78">
        <v>300078467</v>
      </c>
      <c r="C357" s="114" t="s">
        <v>440</v>
      </c>
      <c r="D357" s="80" t="s">
        <v>36</v>
      </c>
      <c r="E357" s="81">
        <v>1</v>
      </c>
      <c r="F357" s="131"/>
      <c r="G357" s="86"/>
      <c r="H357" s="137"/>
    </row>
    <row r="358" spans="1:8" ht="180">
      <c r="A358" s="74"/>
      <c r="B358" s="78">
        <v>300078468</v>
      </c>
      <c r="C358" s="114" t="s">
        <v>441</v>
      </c>
      <c r="D358" s="80" t="s">
        <v>36</v>
      </c>
      <c r="E358" s="81">
        <v>3</v>
      </c>
      <c r="F358" s="131"/>
      <c r="G358" s="86"/>
      <c r="H358" s="137"/>
    </row>
    <row r="359" spans="1:8" ht="204">
      <c r="A359" s="74"/>
      <c r="B359" s="78">
        <v>300078469</v>
      </c>
      <c r="C359" s="114" t="s">
        <v>442</v>
      </c>
      <c r="D359" s="80" t="s">
        <v>36</v>
      </c>
      <c r="E359" s="81">
        <v>1</v>
      </c>
      <c r="F359" s="131"/>
      <c r="G359" s="86"/>
      <c r="H359" s="137"/>
    </row>
    <row r="360" spans="1:8" ht="192">
      <c r="A360" s="74"/>
      <c r="B360" s="78">
        <v>300078470</v>
      </c>
      <c r="C360" s="114" t="s">
        <v>443</v>
      </c>
      <c r="D360" s="80" t="s">
        <v>36</v>
      </c>
      <c r="E360" s="81">
        <v>2</v>
      </c>
      <c r="F360" s="131"/>
      <c r="G360" s="86"/>
      <c r="H360" s="137"/>
    </row>
    <row r="361" spans="1:8" ht="192">
      <c r="A361" s="74"/>
      <c r="B361" s="78">
        <v>300078471</v>
      </c>
      <c r="C361" s="114" t="s">
        <v>444</v>
      </c>
      <c r="D361" s="80" t="s">
        <v>36</v>
      </c>
      <c r="E361" s="81">
        <v>2</v>
      </c>
      <c r="F361" s="131"/>
      <c r="G361" s="86"/>
      <c r="H361" s="137"/>
    </row>
    <row r="362" spans="1:8" ht="192">
      <c r="A362" s="74"/>
      <c r="B362" s="78">
        <v>300078472</v>
      </c>
      <c r="C362" s="114" t="s">
        <v>445</v>
      </c>
      <c r="D362" s="80" t="s">
        <v>36</v>
      </c>
      <c r="E362" s="81">
        <v>1</v>
      </c>
      <c r="F362" s="131"/>
      <c r="G362" s="86"/>
      <c r="H362" s="137"/>
    </row>
    <row r="363" spans="1:8" ht="204">
      <c r="A363" s="74"/>
      <c r="B363" s="78">
        <v>300078473</v>
      </c>
      <c r="C363" s="114" t="s">
        <v>446</v>
      </c>
      <c r="D363" s="80" t="s">
        <v>36</v>
      </c>
      <c r="E363" s="81">
        <v>4</v>
      </c>
      <c r="F363" s="131"/>
      <c r="G363" s="86"/>
      <c r="H363" s="137"/>
    </row>
    <row r="364" spans="1:8" ht="204">
      <c r="A364" s="74"/>
      <c r="B364" s="78">
        <v>300078474</v>
      </c>
      <c r="C364" s="114" t="s">
        <v>447</v>
      </c>
      <c r="D364" s="80" t="s">
        <v>36</v>
      </c>
      <c r="E364" s="81">
        <v>4</v>
      </c>
      <c r="F364" s="131"/>
      <c r="G364" s="86"/>
      <c r="H364" s="137"/>
    </row>
    <row r="365" spans="1:8" ht="192">
      <c r="A365" s="74"/>
      <c r="B365" s="78">
        <v>300078475</v>
      </c>
      <c r="C365" s="114" t="s">
        <v>448</v>
      </c>
      <c r="D365" s="80" t="s">
        <v>36</v>
      </c>
      <c r="E365" s="81">
        <v>1</v>
      </c>
      <c r="F365" s="131"/>
      <c r="G365" s="86"/>
      <c r="H365" s="137"/>
    </row>
    <row r="366" spans="1:8" ht="192">
      <c r="A366" s="74"/>
      <c r="B366" s="78">
        <v>300078476</v>
      </c>
      <c r="C366" s="114" t="s">
        <v>449</v>
      </c>
      <c r="D366" s="80" t="s">
        <v>36</v>
      </c>
      <c r="E366" s="81">
        <v>1</v>
      </c>
      <c r="F366" s="131"/>
      <c r="G366" s="86"/>
      <c r="H366" s="137"/>
    </row>
    <row r="367" spans="1:8" ht="204">
      <c r="A367" s="74"/>
      <c r="B367" s="78">
        <v>300078457</v>
      </c>
      <c r="C367" s="82" t="s">
        <v>104</v>
      </c>
      <c r="D367" s="83" t="s">
        <v>36</v>
      </c>
      <c r="E367" s="81">
        <v>2</v>
      </c>
      <c r="F367" s="131"/>
      <c r="G367" s="86"/>
      <c r="H367" s="137"/>
    </row>
    <row r="368" spans="1:8">
      <c r="A368" s="149"/>
      <c r="B368" s="149" t="s">
        <v>450</v>
      </c>
      <c r="C368" s="79" t="s">
        <v>112</v>
      </c>
      <c r="D368" s="80"/>
      <c r="E368" s="81"/>
      <c r="F368" s="131"/>
      <c r="G368" s="106"/>
      <c r="H368" s="137"/>
    </row>
    <row r="369" spans="1:8" ht="132">
      <c r="A369" s="74"/>
      <c r="B369" s="78">
        <v>300078489</v>
      </c>
      <c r="C369" s="82" t="s">
        <v>308</v>
      </c>
      <c r="D369" s="83" t="s">
        <v>36</v>
      </c>
      <c r="E369" s="81">
        <v>1</v>
      </c>
      <c r="F369" s="131"/>
      <c r="G369" s="86"/>
      <c r="H369" s="137"/>
    </row>
    <row r="370" spans="1:8" ht="132">
      <c r="A370" s="74"/>
      <c r="B370" s="78">
        <v>300078490</v>
      </c>
      <c r="C370" s="82" t="s">
        <v>309</v>
      </c>
      <c r="D370" s="83" t="s">
        <v>36</v>
      </c>
      <c r="E370" s="81">
        <v>1</v>
      </c>
      <c r="F370" s="131"/>
      <c r="G370" s="86"/>
      <c r="H370" s="137"/>
    </row>
    <row r="371" spans="1:8" ht="192">
      <c r="A371" s="74"/>
      <c r="B371" s="78">
        <v>300078491</v>
      </c>
      <c r="C371" s="82" t="s">
        <v>310</v>
      </c>
      <c r="D371" s="83" t="s">
        <v>36</v>
      </c>
      <c r="E371" s="81">
        <v>2</v>
      </c>
      <c r="F371" s="131"/>
      <c r="G371" s="86"/>
      <c r="H371" s="137"/>
    </row>
    <row r="372" spans="1:8" ht="192">
      <c r="A372" s="74"/>
      <c r="B372" s="78">
        <v>300078492</v>
      </c>
      <c r="C372" s="82" t="s">
        <v>311</v>
      </c>
      <c r="D372" s="83" t="s">
        <v>36</v>
      </c>
      <c r="E372" s="81">
        <v>1</v>
      </c>
      <c r="F372" s="131"/>
      <c r="G372" s="86"/>
      <c r="H372" s="137"/>
    </row>
    <row r="373" spans="1:8" ht="192">
      <c r="A373" s="74"/>
      <c r="B373" s="78">
        <v>300078493</v>
      </c>
      <c r="C373" s="82" t="s">
        <v>312</v>
      </c>
      <c r="D373" s="83" t="s">
        <v>36</v>
      </c>
      <c r="E373" s="81">
        <v>1</v>
      </c>
      <c r="F373" s="131"/>
      <c r="G373" s="86"/>
      <c r="H373" s="137"/>
    </row>
    <row r="374" spans="1:8" ht="204">
      <c r="A374" s="74"/>
      <c r="B374" s="78">
        <v>300078494</v>
      </c>
      <c r="C374" s="82" t="s">
        <v>313</v>
      </c>
      <c r="D374" s="83" t="s">
        <v>36</v>
      </c>
      <c r="E374" s="81">
        <v>1</v>
      </c>
      <c r="F374" s="131"/>
      <c r="G374" s="86"/>
      <c r="H374" s="137"/>
    </row>
    <row r="375" spans="1:8" ht="192">
      <c r="A375" s="74"/>
      <c r="B375" s="78">
        <v>300078495</v>
      </c>
      <c r="C375" s="82" t="s">
        <v>314</v>
      </c>
      <c r="D375" s="83" t="s">
        <v>36</v>
      </c>
      <c r="E375" s="81">
        <v>3</v>
      </c>
      <c r="F375" s="131"/>
      <c r="G375" s="86"/>
      <c r="H375" s="137"/>
    </row>
    <row r="376" spans="1:8" ht="192">
      <c r="A376" s="74"/>
      <c r="B376" s="78">
        <v>300078496</v>
      </c>
      <c r="C376" s="82" t="s">
        <v>315</v>
      </c>
      <c r="D376" s="83" t="s">
        <v>36</v>
      </c>
      <c r="E376" s="81">
        <v>3</v>
      </c>
      <c r="F376" s="131"/>
      <c r="G376" s="86"/>
      <c r="H376" s="137"/>
    </row>
    <row r="377" spans="1:8" ht="192">
      <c r="A377" s="74"/>
      <c r="B377" s="78">
        <v>300078497</v>
      </c>
      <c r="C377" s="82" t="s">
        <v>316</v>
      </c>
      <c r="D377" s="83" t="s">
        <v>36</v>
      </c>
      <c r="E377" s="81">
        <v>2</v>
      </c>
      <c r="F377" s="131"/>
      <c r="G377" s="86"/>
      <c r="H377" s="137"/>
    </row>
    <row r="378" spans="1:8" ht="192">
      <c r="A378" s="74"/>
      <c r="B378" s="78">
        <v>300078498</v>
      </c>
      <c r="C378" s="82" t="s">
        <v>317</v>
      </c>
      <c r="D378" s="83" t="s">
        <v>36</v>
      </c>
      <c r="E378" s="81">
        <v>2</v>
      </c>
      <c r="F378" s="131"/>
      <c r="G378" s="86"/>
      <c r="H378" s="137"/>
    </row>
    <row r="379" spans="1:8" ht="156">
      <c r="A379" s="74"/>
      <c r="B379" s="78">
        <v>300078499</v>
      </c>
      <c r="C379" s="82" t="s">
        <v>318</v>
      </c>
      <c r="D379" s="83" t="s">
        <v>36</v>
      </c>
      <c r="E379" s="81">
        <v>1</v>
      </c>
      <c r="F379" s="131"/>
      <c r="G379" s="86"/>
      <c r="H379" s="137"/>
    </row>
    <row r="380" spans="1:8" ht="156">
      <c r="A380" s="74"/>
      <c r="B380" s="78">
        <v>300078500</v>
      </c>
      <c r="C380" s="82" t="s">
        <v>319</v>
      </c>
      <c r="D380" s="83" t="s">
        <v>36</v>
      </c>
      <c r="E380" s="81">
        <v>1</v>
      </c>
      <c r="F380" s="131"/>
      <c r="G380" s="86"/>
      <c r="H380" s="137"/>
    </row>
    <row r="381" spans="1:8" ht="168">
      <c r="A381" s="74"/>
      <c r="B381" s="78">
        <v>300078501</v>
      </c>
      <c r="C381" s="82" t="s">
        <v>320</v>
      </c>
      <c r="D381" s="83" t="s">
        <v>36</v>
      </c>
      <c r="E381" s="81">
        <v>1</v>
      </c>
      <c r="F381" s="131"/>
      <c r="G381" s="86"/>
      <c r="H381" s="137"/>
    </row>
    <row r="382" spans="1:8" ht="168">
      <c r="A382" s="74"/>
      <c r="B382" s="78">
        <v>300078502</v>
      </c>
      <c r="C382" s="82" t="s">
        <v>321</v>
      </c>
      <c r="D382" s="83" t="s">
        <v>36</v>
      </c>
      <c r="E382" s="81">
        <v>1</v>
      </c>
      <c r="F382" s="131"/>
      <c r="G382" s="86"/>
      <c r="H382" s="137"/>
    </row>
    <row r="383" spans="1:8" ht="168">
      <c r="A383" s="74"/>
      <c r="B383" s="78">
        <v>300078503</v>
      </c>
      <c r="C383" s="82" t="s">
        <v>322</v>
      </c>
      <c r="D383" s="83" t="s">
        <v>36</v>
      </c>
      <c r="E383" s="81">
        <v>2</v>
      </c>
      <c r="F383" s="131"/>
      <c r="G383" s="86"/>
      <c r="H383" s="137"/>
    </row>
    <row r="384" spans="1:8" ht="168">
      <c r="A384" s="74"/>
      <c r="B384" s="72">
        <v>300078504</v>
      </c>
      <c r="C384" s="75" t="s">
        <v>323</v>
      </c>
      <c r="D384" s="76" t="s">
        <v>36</v>
      </c>
      <c r="E384" s="73">
        <v>1</v>
      </c>
      <c r="F384" s="130"/>
      <c r="G384" s="86"/>
      <c r="H384" s="137"/>
    </row>
    <row r="385" spans="1:8" ht="180">
      <c r="A385" s="74"/>
      <c r="B385" s="78">
        <v>300078479</v>
      </c>
      <c r="C385" s="82" t="s">
        <v>115</v>
      </c>
      <c r="D385" s="83" t="s">
        <v>36</v>
      </c>
      <c r="E385" s="81">
        <v>4</v>
      </c>
      <c r="F385" s="131"/>
      <c r="G385" s="86"/>
      <c r="H385" s="137"/>
    </row>
    <row r="386" spans="1:8" ht="192">
      <c r="A386" s="74"/>
      <c r="B386" s="72">
        <v>300078480</v>
      </c>
      <c r="C386" s="75" t="s">
        <v>116</v>
      </c>
      <c r="D386" s="76" t="s">
        <v>36</v>
      </c>
      <c r="E386" s="73">
        <v>4</v>
      </c>
      <c r="F386" s="130"/>
      <c r="G386" s="89"/>
      <c r="H386" s="137"/>
    </row>
    <row r="387" spans="1:8">
      <c r="A387" s="13"/>
      <c r="B387" s="13" t="s">
        <v>451</v>
      </c>
      <c r="C387" s="79" t="s">
        <v>125</v>
      </c>
      <c r="D387" s="152"/>
      <c r="E387" s="152"/>
      <c r="F387" s="153"/>
      <c r="G387" s="140"/>
      <c r="H387" s="137"/>
    </row>
    <row r="388" spans="1:8" ht="96">
      <c r="A388" s="74"/>
      <c r="B388" s="78">
        <v>300073387</v>
      </c>
      <c r="C388" s="75" t="s">
        <v>324</v>
      </c>
      <c r="D388" s="83" t="s">
        <v>36</v>
      </c>
      <c r="E388" s="81">
        <v>1</v>
      </c>
      <c r="F388" s="131"/>
      <c r="G388" s="87"/>
      <c r="H388" s="137"/>
    </row>
    <row r="389" spans="1:8" ht="108">
      <c r="A389" s="74"/>
      <c r="B389" s="78">
        <v>300073388</v>
      </c>
      <c r="C389" s="82" t="s">
        <v>325</v>
      </c>
      <c r="D389" s="83" t="s">
        <v>36</v>
      </c>
      <c r="E389" s="81">
        <v>1</v>
      </c>
      <c r="F389" s="131"/>
      <c r="G389" s="87"/>
      <c r="H389" s="137"/>
    </row>
    <row r="390" spans="1:8" ht="108">
      <c r="A390" s="74"/>
      <c r="B390" s="78">
        <v>300073389</v>
      </c>
      <c r="C390" s="82" t="s">
        <v>326</v>
      </c>
      <c r="D390" s="83" t="s">
        <v>36</v>
      </c>
      <c r="E390" s="81">
        <v>1</v>
      </c>
      <c r="F390" s="131"/>
      <c r="G390" s="87"/>
      <c r="H390" s="137"/>
    </row>
    <row r="391" spans="1:8" ht="72">
      <c r="A391" s="74"/>
      <c r="B391" s="78">
        <v>300073390</v>
      </c>
      <c r="C391" s="82" t="s">
        <v>327</v>
      </c>
      <c r="D391" s="83" t="s">
        <v>41</v>
      </c>
      <c r="E391" s="81">
        <v>3.8</v>
      </c>
      <c r="F391" s="131"/>
      <c r="G391" s="87"/>
      <c r="H391" s="137"/>
    </row>
    <row r="392" spans="1:8" ht="132">
      <c r="A392" s="74"/>
      <c r="B392" s="78">
        <v>300073391</v>
      </c>
      <c r="C392" s="82" t="s">
        <v>328</v>
      </c>
      <c r="D392" s="83" t="s">
        <v>37</v>
      </c>
      <c r="E392" s="81">
        <v>1</v>
      </c>
      <c r="F392" s="131"/>
      <c r="G392" s="87"/>
      <c r="H392" s="137"/>
    </row>
    <row r="393" spans="1:8" ht="204">
      <c r="A393" s="74"/>
      <c r="B393" s="78">
        <v>300061565</v>
      </c>
      <c r="C393" s="82" t="s">
        <v>329</v>
      </c>
      <c r="D393" s="83" t="s">
        <v>49</v>
      </c>
      <c r="E393" s="81">
        <v>6401.53</v>
      </c>
      <c r="F393" s="131"/>
      <c r="G393" s="87"/>
      <c r="H393" s="137"/>
    </row>
    <row r="394" spans="1:8" ht="120">
      <c r="A394" s="74"/>
      <c r="B394" s="72">
        <v>300073380</v>
      </c>
      <c r="C394" s="75" t="s">
        <v>128</v>
      </c>
      <c r="D394" s="76" t="s">
        <v>36</v>
      </c>
      <c r="E394" s="81">
        <v>6</v>
      </c>
      <c r="F394" s="131"/>
      <c r="G394" s="87"/>
      <c r="H394" s="137"/>
    </row>
    <row r="395" spans="1:8" ht="96">
      <c r="A395" s="74"/>
      <c r="B395" s="72">
        <v>300073382</v>
      </c>
      <c r="C395" s="75" t="s">
        <v>131</v>
      </c>
      <c r="D395" s="76" t="s">
        <v>36</v>
      </c>
      <c r="E395" s="81">
        <v>2</v>
      </c>
      <c r="F395" s="131"/>
      <c r="G395" s="87"/>
      <c r="H395" s="137"/>
    </row>
    <row r="396" spans="1:8">
      <c r="A396" s="13"/>
      <c r="B396" s="13" t="s">
        <v>452</v>
      </c>
      <c r="C396" s="79" t="s">
        <v>136</v>
      </c>
      <c r="D396" s="80"/>
      <c r="E396" s="81"/>
      <c r="F396" s="131"/>
      <c r="G396" s="146"/>
      <c r="H396" s="137"/>
    </row>
    <row r="397" spans="1:8" ht="120">
      <c r="A397" s="74"/>
      <c r="B397" s="78">
        <v>300011551</v>
      </c>
      <c r="C397" s="82" t="s">
        <v>137</v>
      </c>
      <c r="D397" s="83" t="s">
        <v>36</v>
      </c>
      <c r="E397" s="81">
        <v>4</v>
      </c>
      <c r="F397" s="131"/>
      <c r="G397" s="84"/>
      <c r="H397" s="137"/>
    </row>
    <row r="398" spans="1:8" ht="48">
      <c r="A398" s="74"/>
      <c r="B398" s="78">
        <v>300041327</v>
      </c>
      <c r="C398" s="82" t="s">
        <v>138</v>
      </c>
      <c r="D398" s="83" t="s">
        <v>36</v>
      </c>
      <c r="E398" s="81">
        <v>4</v>
      </c>
      <c r="F398" s="131"/>
      <c r="G398" s="84"/>
      <c r="H398" s="137"/>
    </row>
    <row r="399" spans="1:8" ht="156">
      <c r="A399" s="74"/>
      <c r="B399" s="78">
        <v>300011961</v>
      </c>
      <c r="C399" s="82" t="s">
        <v>139</v>
      </c>
      <c r="D399" s="83" t="s">
        <v>36</v>
      </c>
      <c r="E399" s="81">
        <v>5</v>
      </c>
      <c r="F399" s="131"/>
      <c r="G399" s="84"/>
      <c r="H399" s="137"/>
    </row>
    <row r="400" spans="1:8" ht="48">
      <c r="A400" s="74"/>
      <c r="B400" s="78">
        <v>300041101</v>
      </c>
      <c r="C400" s="82" t="s">
        <v>140</v>
      </c>
      <c r="D400" s="83" t="s">
        <v>36</v>
      </c>
      <c r="E400" s="81">
        <v>5</v>
      </c>
      <c r="F400" s="131"/>
      <c r="G400" s="84"/>
      <c r="H400" s="137"/>
    </row>
    <row r="401" spans="1:8" ht="144">
      <c r="A401" s="74"/>
      <c r="B401" s="78">
        <v>300041317</v>
      </c>
      <c r="C401" s="82" t="s">
        <v>141</v>
      </c>
      <c r="D401" s="83" t="s">
        <v>36</v>
      </c>
      <c r="E401" s="81">
        <v>2</v>
      </c>
      <c r="F401" s="131"/>
      <c r="G401" s="84"/>
      <c r="H401" s="137"/>
    </row>
    <row r="402" spans="1:8" ht="48">
      <c r="A402" s="74"/>
      <c r="B402" s="78">
        <v>300041100</v>
      </c>
      <c r="C402" s="82" t="s">
        <v>142</v>
      </c>
      <c r="D402" s="83" t="s">
        <v>36</v>
      </c>
      <c r="E402" s="81">
        <v>2</v>
      </c>
      <c r="F402" s="131"/>
      <c r="G402" s="84"/>
      <c r="H402" s="137"/>
    </row>
    <row r="403" spans="1:8" ht="48">
      <c r="A403" s="74"/>
      <c r="B403" s="78">
        <v>300041010</v>
      </c>
      <c r="C403" s="82" t="s">
        <v>143</v>
      </c>
      <c r="D403" s="83" t="s">
        <v>36</v>
      </c>
      <c r="E403" s="81">
        <v>2</v>
      </c>
      <c r="F403" s="131"/>
      <c r="G403" s="84"/>
      <c r="H403" s="137"/>
    </row>
    <row r="404" spans="1:8" ht="48">
      <c r="A404" s="74"/>
      <c r="B404" s="78">
        <v>300041022</v>
      </c>
      <c r="C404" s="82" t="s">
        <v>144</v>
      </c>
      <c r="D404" s="83" t="s">
        <v>36</v>
      </c>
      <c r="E404" s="81">
        <v>2</v>
      </c>
      <c r="F404" s="131"/>
      <c r="G404" s="84"/>
      <c r="H404" s="137"/>
    </row>
    <row r="405" spans="1:8" ht="60">
      <c r="A405" s="74"/>
      <c r="B405" s="78">
        <v>300041048</v>
      </c>
      <c r="C405" s="82" t="s">
        <v>145</v>
      </c>
      <c r="D405" s="83" t="s">
        <v>36</v>
      </c>
      <c r="E405" s="81">
        <v>5</v>
      </c>
      <c r="F405" s="131"/>
      <c r="G405" s="84"/>
      <c r="H405" s="137"/>
    </row>
    <row r="406" spans="1:8" ht="36">
      <c r="A406" s="74"/>
      <c r="B406" s="78">
        <v>300041083</v>
      </c>
      <c r="C406" s="82" t="s">
        <v>146</v>
      </c>
      <c r="D406" s="83" t="s">
        <v>36</v>
      </c>
      <c r="E406" s="81">
        <v>7</v>
      </c>
      <c r="F406" s="131"/>
      <c r="G406" s="84"/>
      <c r="H406" s="137"/>
    </row>
    <row r="407" spans="1:8" ht="72">
      <c r="A407" s="74"/>
      <c r="B407" s="78">
        <v>300059005</v>
      </c>
      <c r="C407" s="82" t="s">
        <v>147</v>
      </c>
      <c r="D407" s="83" t="s">
        <v>36</v>
      </c>
      <c r="E407" s="81">
        <v>5</v>
      </c>
      <c r="F407" s="131"/>
      <c r="G407" s="84"/>
      <c r="H407" s="137"/>
    </row>
    <row r="408" spans="1:8" ht="60">
      <c r="A408" s="74"/>
      <c r="B408" s="78">
        <v>300041019</v>
      </c>
      <c r="C408" s="82" t="s">
        <v>148</v>
      </c>
      <c r="D408" s="83" t="s">
        <v>36</v>
      </c>
      <c r="E408" s="81">
        <v>1</v>
      </c>
      <c r="F408" s="131"/>
      <c r="G408" s="84"/>
      <c r="H408" s="137"/>
    </row>
    <row r="409" spans="1:8" ht="60">
      <c r="A409" s="74"/>
      <c r="B409" s="78">
        <v>300053295</v>
      </c>
      <c r="C409" s="82" t="s">
        <v>149</v>
      </c>
      <c r="D409" s="83" t="s">
        <v>36</v>
      </c>
      <c r="E409" s="81">
        <v>1</v>
      </c>
      <c r="F409" s="131"/>
      <c r="G409" s="84"/>
      <c r="H409" s="137"/>
    </row>
    <row r="410" spans="1:8" ht="60">
      <c r="A410" s="74"/>
      <c r="B410" s="78">
        <v>300041413</v>
      </c>
      <c r="C410" s="82" t="s">
        <v>150</v>
      </c>
      <c r="D410" s="83" t="s">
        <v>36</v>
      </c>
      <c r="E410" s="81">
        <v>2</v>
      </c>
      <c r="F410" s="131"/>
      <c r="G410" s="84"/>
      <c r="H410" s="137"/>
    </row>
    <row r="411" spans="1:8" ht="60">
      <c r="A411" s="74"/>
      <c r="B411" s="78">
        <v>300041030</v>
      </c>
      <c r="C411" s="82" t="s">
        <v>151</v>
      </c>
      <c r="D411" s="83" t="s">
        <v>36</v>
      </c>
      <c r="E411" s="81">
        <v>2</v>
      </c>
      <c r="F411" s="131"/>
      <c r="G411" s="84"/>
      <c r="H411" s="137"/>
    </row>
    <row r="412" spans="1:8" ht="72">
      <c r="A412" s="74"/>
      <c r="B412" s="78">
        <v>300053296</v>
      </c>
      <c r="C412" s="82" t="s">
        <v>152</v>
      </c>
      <c r="D412" s="83" t="s">
        <v>36</v>
      </c>
      <c r="E412" s="81">
        <v>1</v>
      </c>
      <c r="F412" s="131"/>
      <c r="G412" s="84"/>
      <c r="H412" s="137"/>
    </row>
    <row r="413" spans="1:8" ht="72">
      <c r="A413" s="74"/>
      <c r="B413" s="78">
        <v>300053297</v>
      </c>
      <c r="C413" s="82" t="s">
        <v>153</v>
      </c>
      <c r="D413" s="83" t="s">
        <v>36</v>
      </c>
      <c r="E413" s="81">
        <v>1</v>
      </c>
      <c r="F413" s="131"/>
      <c r="G413" s="84"/>
      <c r="H413" s="137"/>
    </row>
    <row r="414" spans="1:8" ht="72">
      <c r="A414" s="74"/>
      <c r="B414" s="78">
        <v>300053299</v>
      </c>
      <c r="C414" s="82" t="s">
        <v>154</v>
      </c>
      <c r="D414" s="83" t="s">
        <v>36</v>
      </c>
      <c r="E414" s="81">
        <v>1</v>
      </c>
      <c r="F414" s="131"/>
      <c r="G414" s="84"/>
      <c r="H414" s="137"/>
    </row>
    <row r="415" spans="1:8" ht="72">
      <c r="A415" s="74"/>
      <c r="B415" s="78">
        <v>300053300</v>
      </c>
      <c r="C415" s="82" t="s">
        <v>155</v>
      </c>
      <c r="D415" s="83" t="s">
        <v>36</v>
      </c>
      <c r="E415" s="81">
        <v>2</v>
      </c>
      <c r="F415" s="131"/>
      <c r="G415" s="84"/>
      <c r="H415" s="137"/>
    </row>
    <row r="416" spans="1:8" ht="72">
      <c r="A416" s="74"/>
      <c r="B416" s="78">
        <v>300053301</v>
      </c>
      <c r="C416" s="82" t="s">
        <v>156</v>
      </c>
      <c r="D416" s="83" t="s">
        <v>36</v>
      </c>
      <c r="E416" s="81">
        <v>1</v>
      </c>
      <c r="F416" s="131"/>
      <c r="G416" s="84"/>
      <c r="H416" s="137"/>
    </row>
    <row r="417" spans="1:8" ht="72">
      <c r="A417" s="74"/>
      <c r="B417" s="78">
        <v>300053302</v>
      </c>
      <c r="C417" s="82" t="s">
        <v>157</v>
      </c>
      <c r="D417" s="83" t="s">
        <v>36</v>
      </c>
      <c r="E417" s="81">
        <v>2</v>
      </c>
      <c r="F417" s="131"/>
      <c r="G417" s="84"/>
      <c r="H417" s="137"/>
    </row>
    <row r="418" spans="1:8" ht="72">
      <c r="A418" s="74"/>
      <c r="B418" s="78">
        <v>300053303</v>
      </c>
      <c r="C418" s="82" t="s">
        <v>158</v>
      </c>
      <c r="D418" s="83" t="s">
        <v>36</v>
      </c>
      <c r="E418" s="81">
        <v>3</v>
      </c>
      <c r="F418" s="131"/>
      <c r="G418" s="84"/>
      <c r="H418" s="137"/>
    </row>
    <row r="419" spans="1:8" ht="72">
      <c r="A419" s="74"/>
      <c r="B419" s="78">
        <v>300053304</v>
      </c>
      <c r="C419" s="82" t="s">
        <v>159</v>
      </c>
      <c r="D419" s="83" t="s">
        <v>36</v>
      </c>
      <c r="E419" s="81">
        <v>2</v>
      </c>
      <c r="F419" s="131"/>
      <c r="G419" s="84"/>
      <c r="H419" s="137"/>
    </row>
    <row r="420" spans="1:8" ht="72">
      <c r="A420" s="74"/>
      <c r="B420" s="78">
        <v>300053305</v>
      </c>
      <c r="C420" s="82" t="s">
        <v>160</v>
      </c>
      <c r="D420" s="83" t="s">
        <v>36</v>
      </c>
      <c r="E420" s="81">
        <v>3</v>
      </c>
      <c r="F420" s="131"/>
      <c r="G420" s="84"/>
      <c r="H420" s="137"/>
    </row>
    <row r="421" spans="1:8" ht="72">
      <c r="A421" s="74"/>
      <c r="B421" s="78">
        <v>300053306</v>
      </c>
      <c r="C421" s="82" t="s">
        <v>161</v>
      </c>
      <c r="D421" s="83" t="s">
        <v>36</v>
      </c>
      <c r="E421" s="81">
        <v>2</v>
      </c>
      <c r="F421" s="131"/>
      <c r="G421" s="84"/>
      <c r="H421" s="137"/>
    </row>
    <row r="422" spans="1:8">
      <c r="A422" s="13"/>
      <c r="B422" s="13" t="s">
        <v>453</v>
      </c>
      <c r="C422" s="79" t="s">
        <v>162</v>
      </c>
      <c r="D422" s="80"/>
      <c r="E422" s="81"/>
      <c r="F422" s="131"/>
      <c r="G422" s="146"/>
      <c r="H422" s="137"/>
    </row>
    <row r="423" spans="1:8" ht="120">
      <c r="A423" s="74"/>
      <c r="B423" s="78">
        <v>300011002</v>
      </c>
      <c r="C423" s="82" t="s">
        <v>163</v>
      </c>
      <c r="D423" s="83" t="s">
        <v>43</v>
      </c>
      <c r="E423" s="81">
        <v>12</v>
      </c>
      <c r="F423" s="131"/>
      <c r="G423" s="84"/>
      <c r="H423" s="137"/>
    </row>
    <row r="424" spans="1:8" ht="120">
      <c r="A424" s="74"/>
      <c r="B424" s="78">
        <v>300011067</v>
      </c>
      <c r="C424" s="82" t="s">
        <v>164</v>
      </c>
      <c r="D424" s="83" t="s">
        <v>36</v>
      </c>
      <c r="E424" s="81">
        <v>1</v>
      </c>
      <c r="F424" s="131"/>
      <c r="G424" s="84"/>
      <c r="H424" s="137"/>
    </row>
    <row r="425" spans="1:8" ht="72">
      <c r="A425" s="74"/>
      <c r="B425" s="78">
        <v>300011072</v>
      </c>
      <c r="C425" s="82" t="s">
        <v>165</v>
      </c>
      <c r="D425" s="83" t="s">
        <v>36</v>
      </c>
      <c r="E425" s="81">
        <v>3</v>
      </c>
      <c r="F425" s="131"/>
      <c r="G425" s="84"/>
      <c r="H425" s="137"/>
    </row>
    <row r="426" spans="1:8" ht="72">
      <c r="A426" s="74"/>
      <c r="B426" s="78">
        <v>300011083</v>
      </c>
      <c r="C426" s="82" t="s">
        <v>167</v>
      </c>
      <c r="D426" s="83" t="s">
        <v>36</v>
      </c>
      <c r="E426" s="81">
        <v>1</v>
      </c>
      <c r="F426" s="131"/>
      <c r="G426" s="84"/>
      <c r="H426" s="137"/>
    </row>
    <row r="427" spans="1:8" ht="72">
      <c r="A427" s="74"/>
      <c r="B427" s="78">
        <v>300011242</v>
      </c>
      <c r="C427" s="82" t="s">
        <v>330</v>
      </c>
      <c r="D427" s="83" t="s">
        <v>36</v>
      </c>
      <c r="E427" s="81">
        <v>1</v>
      </c>
      <c r="F427" s="131"/>
      <c r="G427" s="84"/>
      <c r="H427" s="137"/>
    </row>
    <row r="428" spans="1:8" ht="36">
      <c r="A428" s="74"/>
      <c r="B428" s="78">
        <v>300011080</v>
      </c>
      <c r="C428" s="82" t="s">
        <v>168</v>
      </c>
      <c r="D428" s="83" t="s">
        <v>36</v>
      </c>
      <c r="E428" s="81">
        <v>3</v>
      </c>
      <c r="F428" s="131"/>
      <c r="G428" s="84"/>
      <c r="H428" s="137"/>
    </row>
    <row r="429" spans="1:8" ht="36">
      <c r="A429" s="74"/>
      <c r="B429" s="78">
        <v>300011423</v>
      </c>
      <c r="C429" s="82" t="s">
        <v>169</v>
      </c>
      <c r="D429" s="83" t="s">
        <v>37</v>
      </c>
      <c r="E429" s="81">
        <v>20</v>
      </c>
      <c r="F429" s="131"/>
      <c r="G429" s="84"/>
      <c r="H429" s="137"/>
    </row>
    <row r="430" spans="1:8" ht="84">
      <c r="A430" s="74"/>
      <c r="B430" s="78">
        <v>300011412</v>
      </c>
      <c r="C430" s="82" t="s">
        <v>170</v>
      </c>
      <c r="D430" s="83" t="s">
        <v>43</v>
      </c>
      <c r="E430" s="81">
        <v>1</v>
      </c>
      <c r="F430" s="131"/>
      <c r="G430" s="84"/>
      <c r="H430" s="137"/>
    </row>
    <row r="431" spans="1:8" ht="48">
      <c r="A431" s="74"/>
      <c r="B431" s="78">
        <v>300011008</v>
      </c>
      <c r="C431" s="82" t="s">
        <v>171</v>
      </c>
      <c r="D431" s="83" t="s">
        <v>36</v>
      </c>
      <c r="E431" s="81">
        <v>1</v>
      </c>
      <c r="F431" s="131"/>
      <c r="G431" s="84"/>
      <c r="H431" s="137"/>
    </row>
    <row r="432" spans="1:8" ht="168">
      <c r="A432" s="74"/>
      <c r="B432" s="78">
        <v>300023033</v>
      </c>
      <c r="C432" s="82" t="s">
        <v>172</v>
      </c>
      <c r="D432" s="83" t="s">
        <v>36</v>
      </c>
      <c r="E432" s="81">
        <v>1</v>
      </c>
      <c r="F432" s="131"/>
      <c r="G432" s="84"/>
      <c r="H432" s="137"/>
    </row>
    <row r="433" spans="1:8">
      <c r="A433" s="13"/>
      <c r="B433" s="13" t="s">
        <v>454</v>
      </c>
      <c r="C433" s="79" t="s">
        <v>183</v>
      </c>
      <c r="D433" s="80"/>
      <c r="E433" s="81"/>
      <c r="F433" s="131"/>
      <c r="G433" s="146"/>
      <c r="H433" s="137"/>
    </row>
    <row r="434" spans="1:8">
      <c r="A434" s="13"/>
      <c r="B434" s="13" t="s">
        <v>526</v>
      </c>
      <c r="C434" s="79" t="s">
        <v>184</v>
      </c>
      <c r="D434" s="80"/>
      <c r="E434" s="81"/>
      <c r="F434" s="131"/>
      <c r="G434" s="81"/>
      <c r="H434" s="137"/>
    </row>
    <row r="435" spans="1:8" ht="192">
      <c r="A435" s="74"/>
      <c r="B435" s="78">
        <v>300019419</v>
      </c>
      <c r="C435" s="82" t="s">
        <v>331</v>
      </c>
      <c r="D435" s="83" t="s">
        <v>36</v>
      </c>
      <c r="E435" s="73">
        <v>6</v>
      </c>
      <c r="F435" s="130"/>
      <c r="G435" s="84"/>
      <c r="H435" s="137"/>
    </row>
    <row r="436" spans="1:8" ht="192">
      <c r="A436" s="74"/>
      <c r="B436" s="78">
        <v>300019420</v>
      </c>
      <c r="C436" s="82" t="s">
        <v>185</v>
      </c>
      <c r="D436" s="83" t="s">
        <v>36</v>
      </c>
      <c r="E436" s="73">
        <v>20</v>
      </c>
      <c r="F436" s="130"/>
      <c r="G436" s="84"/>
      <c r="H436" s="137"/>
    </row>
    <row r="437" spans="1:8" ht="192">
      <c r="A437" s="74"/>
      <c r="B437" s="78">
        <v>300019421</v>
      </c>
      <c r="C437" s="82" t="s">
        <v>186</v>
      </c>
      <c r="D437" s="83" t="s">
        <v>36</v>
      </c>
      <c r="E437" s="73">
        <v>6</v>
      </c>
      <c r="F437" s="130"/>
      <c r="G437" s="84"/>
      <c r="H437" s="137"/>
    </row>
    <row r="438" spans="1:8" ht="24">
      <c r="A438" s="13"/>
      <c r="B438" s="13" t="s">
        <v>527</v>
      </c>
      <c r="C438" s="79" t="s">
        <v>187</v>
      </c>
      <c r="D438" s="80"/>
      <c r="E438" s="81"/>
      <c r="F438" s="131"/>
      <c r="G438" s="81"/>
      <c r="H438" s="137"/>
    </row>
    <row r="439" spans="1:8" ht="180">
      <c r="A439" s="74"/>
      <c r="B439" s="78">
        <v>300019023</v>
      </c>
      <c r="C439" s="82" t="s">
        <v>188</v>
      </c>
      <c r="D439" s="83" t="s">
        <v>37</v>
      </c>
      <c r="E439" s="81">
        <v>478</v>
      </c>
      <c r="F439" s="131"/>
      <c r="G439" s="84"/>
      <c r="H439" s="137"/>
    </row>
    <row r="440" spans="1:8" ht="180">
      <c r="A440" s="74"/>
      <c r="B440" s="78">
        <v>300019025</v>
      </c>
      <c r="C440" s="82" t="s">
        <v>189</v>
      </c>
      <c r="D440" s="83" t="s">
        <v>37</v>
      </c>
      <c r="E440" s="81">
        <v>478</v>
      </c>
      <c r="F440" s="131"/>
      <c r="G440" s="84"/>
      <c r="H440" s="137"/>
    </row>
    <row r="441" spans="1:8" ht="96">
      <c r="A441" s="74"/>
      <c r="B441" s="78">
        <v>300024044</v>
      </c>
      <c r="C441" s="82" t="s">
        <v>190</v>
      </c>
      <c r="D441" s="83" t="s">
        <v>37</v>
      </c>
      <c r="E441" s="81">
        <v>1008</v>
      </c>
      <c r="F441" s="131"/>
      <c r="G441" s="84"/>
      <c r="H441" s="137"/>
    </row>
    <row r="442" spans="1:8" ht="96">
      <c r="A442" s="74"/>
      <c r="B442" s="78">
        <v>300024043</v>
      </c>
      <c r="C442" s="82" t="s">
        <v>191</v>
      </c>
      <c r="D442" s="83" t="s">
        <v>37</v>
      </c>
      <c r="E442" s="81">
        <v>522</v>
      </c>
      <c r="F442" s="131"/>
      <c r="G442" s="84"/>
      <c r="H442" s="137"/>
    </row>
    <row r="443" spans="1:8" ht="96">
      <c r="A443" s="74"/>
      <c r="B443" s="78">
        <v>300024041</v>
      </c>
      <c r="C443" s="82" t="s">
        <v>192</v>
      </c>
      <c r="D443" s="83" t="s">
        <v>37</v>
      </c>
      <c r="E443" s="81">
        <v>2002</v>
      </c>
      <c r="F443" s="131"/>
      <c r="G443" s="84"/>
      <c r="H443" s="137"/>
    </row>
    <row r="444" spans="1:8" ht="48">
      <c r="A444" s="74"/>
      <c r="B444" s="78">
        <v>300019029</v>
      </c>
      <c r="C444" s="82" t="s">
        <v>193</v>
      </c>
      <c r="D444" s="83" t="s">
        <v>37</v>
      </c>
      <c r="E444" s="81">
        <v>478</v>
      </c>
      <c r="F444" s="131"/>
      <c r="G444" s="84"/>
      <c r="H444" s="137"/>
    </row>
    <row r="445" spans="1:8" ht="120">
      <c r="A445" s="74"/>
      <c r="B445" s="78">
        <v>300024068</v>
      </c>
      <c r="C445" s="82" t="s">
        <v>194</v>
      </c>
      <c r="D445" s="83" t="s">
        <v>37</v>
      </c>
      <c r="E445" s="81">
        <v>478</v>
      </c>
      <c r="F445" s="131"/>
      <c r="G445" s="84"/>
      <c r="H445" s="137"/>
    </row>
    <row r="446" spans="1:8" ht="24">
      <c r="A446" s="13"/>
      <c r="B446" s="13" t="s">
        <v>528</v>
      </c>
      <c r="C446" s="79" t="s">
        <v>195</v>
      </c>
      <c r="D446" s="80"/>
      <c r="E446" s="81"/>
      <c r="F446" s="131"/>
      <c r="G446" s="81"/>
      <c r="H446" s="137"/>
    </row>
    <row r="447" spans="1:8" ht="36">
      <c r="A447" s="74"/>
      <c r="B447" s="78">
        <v>300019033</v>
      </c>
      <c r="C447" s="82" t="s">
        <v>196</v>
      </c>
      <c r="D447" s="83" t="s">
        <v>36</v>
      </c>
      <c r="E447" s="81">
        <v>16</v>
      </c>
      <c r="F447" s="131"/>
      <c r="G447" s="84"/>
      <c r="H447" s="137"/>
    </row>
    <row r="448" spans="1:8" ht="36">
      <c r="A448" s="74"/>
      <c r="B448" s="78">
        <v>300013305</v>
      </c>
      <c r="C448" s="82" t="s">
        <v>197</v>
      </c>
      <c r="D448" s="83" t="s">
        <v>36</v>
      </c>
      <c r="E448" s="81">
        <v>16</v>
      </c>
      <c r="F448" s="131"/>
      <c r="G448" s="84"/>
      <c r="H448" s="137"/>
    </row>
    <row r="449" spans="1:8" ht="156">
      <c r="A449" s="74"/>
      <c r="B449" s="78">
        <v>300019035</v>
      </c>
      <c r="C449" s="82" t="s">
        <v>198</v>
      </c>
      <c r="D449" s="83" t="s">
        <v>36</v>
      </c>
      <c r="E449" s="81">
        <v>108</v>
      </c>
      <c r="F449" s="131"/>
      <c r="G449" s="84"/>
      <c r="H449" s="137"/>
    </row>
    <row r="450" spans="1:8" ht="36">
      <c r="A450" s="74"/>
      <c r="B450" s="78">
        <v>300019040</v>
      </c>
      <c r="C450" s="82" t="s">
        <v>199</v>
      </c>
      <c r="D450" s="83" t="s">
        <v>36</v>
      </c>
      <c r="E450" s="81">
        <v>70</v>
      </c>
      <c r="F450" s="131"/>
      <c r="G450" s="84"/>
      <c r="H450" s="137"/>
    </row>
    <row r="451" spans="1:8" ht="36">
      <c r="A451" s="74"/>
      <c r="B451" s="78">
        <v>300019041</v>
      </c>
      <c r="C451" s="82" t="s">
        <v>200</v>
      </c>
      <c r="D451" s="83" t="s">
        <v>36</v>
      </c>
      <c r="E451" s="81">
        <v>6</v>
      </c>
      <c r="F451" s="131"/>
      <c r="G451" s="84"/>
      <c r="H451" s="137"/>
    </row>
    <row r="452" spans="1:8" ht="120">
      <c r="A452" s="74"/>
      <c r="B452" s="78">
        <v>300019043</v>
      </c>
      <c r="C452" s="82" t="s">
        <v>201</v>
      </c>
      <c r="D452" s="83" t="s">
        <v>37</v>
      </c>
      <c r="E452" s="81">
        <v>52</v>
      </c>
      <c r="F452" s="131"/>
      <c r="G452" s="84"/>
      <c r="H452" s="137"/>
    </row>
    <row r="453" spans="1:8" ht="120">
      <c r="A453" s="74"/>
      <c r="B453" s="78">
        <v>300019044</v>
      </c>
      <c r="C453" s="82" t="s">
        <v>202</v>
      </c>
      <c r="D453" s="83" t="s">
        <v>37</v>
      </c>
      <c r="E453" s="81">
        <v>54</v>
      </c>
      <c r="F453" s="131"/>
      <c r="G453" s="84"/>
      <c r="H453" s="137"/>
    </row>
    <row r="454" spans="1:8" ht="24">
      <c r="A454" s="13"/>
      <c r="B454" s="13" t="s">
        <v>529</v>
      </c>
      <c r="C454" s="79" t="s">
        <v>203</v>
      </c>
      <c r="D454" s="80"/>
      <c r="E454" s="81"/>
      <c r="F454" s="131"/>
      <c r="G454" s="81"/>
      <c r="H454" s="137"/>
    </row>
    <row r="455" spans="1:8" ht="204">
      <c r="A455" s="74"/>
      <c r="B455" s="78">
        <v>300019344</v>
      </c>
      <c r="C455" s="82" t="s">
        <v>204</v>
      </c>
      <c r="D455" s="83" t="s">
        <v>49</v>
      </c>
      <c r="E455" s="81">
        <v>1980</v>
      </c>
      <c r="F455" s="131"/>
      <c r="G455" s="84"/>
      <c r="H455" s="137"/>
    </row>
    <row r="456" spans="1:8" ht="216">
      <c r="A456" s="74"/>
      <c r="B456" s="78">
        <v>300019345</v>
      </c>
      <c r="C456" s="82" t="s">
        <v>205</v>
      </c>
      <c r="D456" s="83" t="s">
        <v>41</v>
      </c>
      <c r="E456" s="81">
        <v>288</v>
      </c>
      <c r="F456" s="131"/>
      <c r="G456" s="84"/>
      <c r="H456" s="137"/>
    </row>
    <row r="457" spans="1:8" ht="156">
      <c r="A457" s="74"/>
      <c r="B457" s="78">
        <v>300019055</v>
      </c>
      <c r="C457" s="82" t="s">
        <v>206</v>
      </c>
      <c r="D457" s="83" t="s">
        <v>37</v>
      </c>
      <c r="E457" s="81">
        <v>156</v>
      </c>
      <c r="F457" s="131"/>
      <c r="G457" s="84"/>
      <c r="H457" s="137"/>
    </row>
    <row r="458" spans="1:8" ht="156">
      <c r="A458" s="74"/>
      <c r="B458" s="78">
        <v>300019056</v>
      </c>
      <c r="C458" s="82" t="s">
        <v>207</v>
      </c>
      <c r="D458" s="83" t="s">
        <v>37</v>
      </c>
      <c r="E458" s="81">
        <v>64</v>
      </c>
      <c r="F458" s="131"/>
      <c r="G458" s="84"/>
      <c r="H458" s="137"/>
    </row>
    <row r="459" spans="1:8" ht="156">
      <c r="A459" s="74"/>
      <c r="B459" s="78">
        <v>300019057</v>
      </c>
      <c r="C459" s="82" t="s">
        <v>208</v>
      </c>
      <c r="D459" s="83" t="s">
        <v>37</v>
      </c>
      <c r="E459" s="81">
        <v>24</v>
      </c>
      <c r="F459" s="131"/>
      <c r="G459" s="84"/>
      <c r="H459" s="137"/>
    </row>
    <row r="460" spans="1:8">
      <c r="A460" s="13"/>
      <c r="B460" s="13" t="s">
        <v>530</v>
      </c>
      <c r="C460" s="79" t="s">
        <v>209</v>
      </c>
      <c r="D460" s="80"/>
      <c r="E460" s="81"/>
      <c r="F460" s="131"/>
      <c r="G460" s="81"/>
      <c r="H460" s="137"/>
    </row>
    <row r="461" spans="1:8" ht="180">
      <c r="A461" s="74"/>
      <c r="B461" s="78">
        <v>300055244</v>
      </c>
      <c r="C461" s="82" t="s">
        <v>210</v>
      </c>
      <c r="D461" s="83" t="s">
        <v>36</v>
      </c>
      <c r="E461" s="81">
        <v>64</v>
      </c>
      <c r="F461" s="131"/>
      <c r="G461" s="84"/>
      <c r="H461" s="137"/>
    </row>
    <row r="462" spans="1:8" ht="168">
      <c r="A462" s="74"/>
      <c r="B462" s="78">
        <v>300019427</v>
      </c>
      <c r="C462" s="82" t="s">
        <v>332</v>
      </c>
      <c r="D462" s="83" t="s">
        <v>36</v>
      </c>
      <c r="E462" s="81">
        <v>12</v>
      </c>
      <c r="F462" s="131"/>
      <c r="G462" s="84"/>
      <c r="H462" s="137"/>
    </row>
    <row r="463" spans="1:8">
      <c r="A463" s="13"/>
      <c r="B463" s="13" t="s">
        <v>531</v>
      </c>
      <c r="C463" s="79" t="s">
        <v>211</v>
      </c>
      <c r="D463" s="80"/>
      <c r="E463" s="81"/>
      <c r="F463" s="131"/>
      <c r="G463" s="81"/>
      <c r="H463" s="137"/>
    </row>
    <row r="464" spans="1:8" ht="192">
      <c r="A464" s="74"/>
      <c r="B464" s="78">
        <v>300019436</v>
      </c>
      <c r="C464" s="82" t="s">
        <v>212</v>
      </c>
      <c r="D464" s="83" t="s">
        <v>36</v>
      </c>
      <c r="E464" s="81">
        <v>16</v>
      </c>
      <c r="F464" s="131"/>
      <c r="G464" s="84"/>
      <c r="H464" s="137"/>
    </row>
    <row r="465" spans="1:8" ht="48">
      <c r="A465" s="74"/>
      <c r="B465" s="78">
        <v>300019437</v>
      </c>
      <c r="C465" s="82" t="s">
        <v>213</v>
      </c>
      <c r="D465" s="83" t="s">
        <v>37</v>
      </c>
      <c r="E465" s="81">
        <v>128</v>
      </c>
      <c r="F465" s="131"/>
      <c r="G465" s="84"/>
      <c r="H465" s="137"/>
    </row>
    <row r="466" spans="1:8" ht="36">
      <c r="A466" s="74"/>
      <c r="B466" s="78">
        <v>300019072</v>
      </c>
      <c r="C466" s="82" t="s">
        <v>214</v>
      </c>
      <c r="D466" s="83" t="s">
        <v>37</v>
      </c>
      <c r="E466" s="81">
        <v>128</v>
      </c>
      <c r="F466" s="131"/>
      <c r="G466" s="84"/>
      <c r="H466" s="137"/>
    </row>
    <row r="467" spans="1:8" ht="36">
      <c r="A467" s="74"/>
      <c r="B467" s="78">
        <v>300019347</v>
      </c>
      <c r="C467" s="82" t="s">
        <v>215</v>
      </c>
      <c r="D467" s="83" t="s">
        <v>36</v>
      </c>
      <c r="E467" s="81">
        <v>32</v>
      </c>
      <c r="F467" s="131"/>
      <c r="G467" s="84"/>
      <c r="H467" s="137"/>
    </row>
    <row r="468" spans="1:8">
      <c r="A468" s="13"/>
      <c r="B468" s="13" t="s">
        <v>532</v>
      </c>
      <c r="C468" s="79" t="s">
        <v>216</v>
      </c>
      <c r="D468" s="83"/>
      <c r="E468" s="81"/>
      <c r="F468" s="131"/>
      <c r="G468" s="81"/>
      <c r="H468" s="137"/>
    </row>
    <row r="469" spans="1:8" ht="60">
      <c r="A469" s="74"/>
      <c r="B469" s="78">
        <v>300055245</v>
      </c>
      <c r="C469" s="82" t="s">
        <v>217</v>
      </c>
      <c r="D469" s="83" t="s">
        <v>36</v>
      </c>
      <c r="E469" s="81">
        <v>60</v>
      </c>
      <c r="F469" s="131"/>
      <c r="G469" s="84"/>
      <c r="H469" s="137"/>
    </row>
    <row r="470" spans="1:8" ht="72">
      <c r="A470" s="74"/>
      <c r="B470" s="78">
        <v>300055246</v>
      </c>
      <c r="C470" s="82" t="s">
        <v>218</v>
      </c>
      <c r="D470" s="83" t="s">
        <v>36</v>
      </c>
      <c r="E470" s="81">
        <v>50</v>
      </c>
      <c r="F470" s="131"/>
      <c r="G470" s="84"/>
      <c r="H470" s="137"/>
    </row>
    <row r="471" spans="1:8">
      <c r="A471" s="13"/>
      <c r="B471" s="13" t="s">
        <v>455</v>
      </c>
      <c r="C471" s="79" t="s">
        <v>219</v>
      </c>
      <c r="D471" s="80"/>
      <c r="E471" s="81"/>
      <c r="F471" s="131"/>
      <c r="G471" s="146"/>
      <c r="H471" s="137"/>
    </row>
    <row r="472" spans="1:8" ht="240">
      <c r="A472" s="74"/>
      <c r="B472" s="72">
        <v>300020087</v>
      </c>
      <c r="C472" s="75" t="s">
        <v>220</v>
      </c>
      <c r="D472" s="76" t="s">
        <v>36</v>
      </c>
      <c r="E472" s="73">
        <v>8</v>
      </c>
      <c r="F472" s="130"/>
      <c r="G472" s="73"/>
      <c r="H472" s="137"/>
    </row>
    <row r="473" spans="1:8" ht="240">
      <c r="A473" s="74"/>
      <c r="B473" s="78">
        <v>300020088</v>
      </c>
      <c r="C473" s="82" t="s">
        <v>221</v>
      </c>
      <c r="D473" s="83" t="s">
        <v>36</v>
      </c>
      <c r="E473" s="81">
        <v>13</v>
      </c>
      <c r="F473" s="131"/>
      <c r="G473" s="84"/>
      <c r="H473" s="137"/>
    </row>
    <row r="474" spans="1:8" ht="240">
      <c r="A474" s="74"/>
      <c r="B474" s="78">
        <v>300020283</v>
      </c>
      <c r="C474" s="82" t="s">
        <v>222</v>
      </c>
      <c r="D474" s="83" t="s">
        <v>36</v>
      </c>
      <c r="E474" s="81">
        <v>1</v>
      </c>
      <c r="F474" s="131"/>
      <c r="G474" s="84"/>
      <c r="H474" s="137"/>
    </row>
    <row r="475" spans="1:8">
      <c r="A475" s="13"/>
      <c r="B475" s="13" t="s">
        <v>456</v>
      </c>
      <c r="C475" s="155" t="s">
        <v>457</v>
      </c>
      <c r="D475" s="83"/>
      <c r="E475" s="81"/>
      <c r="F475" s="131"/>
      <c r="G475" s="140"/>
      <c r="H475" s="137"/>
    </row>
    <row r="476" spans="1:8" ht="24">
      <c r="A476" s="13"/>
      <c r="B476" s="13" t="s">
        <v>533</v>
      </c>
      <c r="C476" s="79" t="s">
        <v>333</v>
      </c>
      <c r="D476" s="81"/>
      <c r="E476" s="81"/>
      <c r="F476" s="131"/>
      <c r="G476" s="140"/>
      <c r="H476" s="137"/>
    </row>
    <row r="477" spans="1:8" ht="144">
      <c r="A477" s="74"/>
      <c r="B477" s="78">
        <v>300052991</v>
      </c>
      <c r="C477" s="82" t="s">
        <v>334</v>
      </c>
      <c r="D477" s="83" t="s">
        <v>36</v>
      </c>
      <c r="E477" s="81">
        <v>5</v>
      </c>
      <c r="F477" s="131"/>
      <c r="G477" s="87"/>
      <c r="H477" s="137"/>
    </row>
    <row r="478" spans="1:8" ht="144">
      <c r="A478" s="74"/>
      <c r="B478" s="78">
        <v>300052556</v>
      </c>
      <c r="C478" s="82" t="s">
        <v>335</v>
      </c>
      <c r="D478" s="83" t="s">
        <v>36</v>
      </c>
      <c r="E478" s="81">
        <v>17</v>
      </c>
      <c r="F478" s="131"/>
      <c r="G478" s="87"/>
      <c r="H478" s="137"/>
    </row>
    <row r="479" spans="1:8" ht="144">
      <c r="A479" s="74"/>
      <c r="B479" s="78">
        <v>300043944</v>
      </c>
      <c r="C479" s="82" t="s">
        <v>336</v>
      </c>
      <c r="D479" s="83" t="s">
        <v>36</v>
      </c>
      <c r="E479" s="81">
        <v>5</v>
      </c>
      <c r="F479" s="131"/>
      <c r="G479" s="87"/>
      <c r="H479" s="137"/>
    </row>
    <row r="480" spans="1:8">
      <c r="A480" s="13"/>
      <c r="B480" s="13" t="s">
        <v>534</v>
      </c>
      <c r="C480" s="79" t="s">
        <v>458</v>
      </c>
      <c r="D480" s="81"/>
      <c r="E480" s="81"/>
      <c r="F480" s="131"/>
      <c r="G480" s="140"/>
      <c r="H480" s="137"/>
    </row>
    <row r="481" spans="1:8" ht="120">
      <c r="A481" s="74"/>
      <c r="B481" s="78">
        <v>300024068</v>
      </c>
      <c r="C481" s="82" t="s">
        <v>194</v>
      </c>
      <c r="D481" s="83" t="s">
        <v>37</v>
      </c>
      <c r="E481" s="81">
        <v>11</v>
      </c>
      <c r="F481" s="131"/>
      <c r="G481" s="87"/>
      <c r="H481" s="137"/>
    </row>
    <row r="482" spans="1:8" ht="120">
      <c r="A482" s="74"/>
      <c r="B482" s="78">
        <v>300024069</v>
      </c>
      <c r="C482" s="82" t="s">
        <v>257</v>
      </c>
      <c r="D482" s="83" t="s">
        <v>37</v>
      </c>
      <c r="E482" s="81">
        <v>90</v>
      </c>
      <c r="F482" s="131"/>
      <c r="G482" s="87"/>
      <c r="H482" s="137"/>
    </row>
    <row r="483" spans="1:8" ht="120">
      <c r="A483" s="74"/>
      <c r="B483" s="78">
        <v>300024070</v>
      </c>
      <c r="C483" s="82" t="s">
        <v>231</v>
      </c>
      <c r="D483" s="83" t="s">
        <v>37</v>
      </c>
      <c r="E483" s="81">
        <v>55</v>
      </c>
      <c r="F483" s="131"/>
      <c r="G483" s="87"/>
      <c r="H483" s="137"/>
    </row>
    <row r="484" spans="1:8" ht="120">
      <c r="A484" s="74"/>
      <c r="B484" s="78">
        <v>300024071</v>
      </c>
      <c r="C484" s="82" t="s">
        <v>247</v>
      </c>
      <c r="D484" s="83" t="s">
        <v>37</v>
      </c>
      <c r="E484" s="81">
        <v>60</v>
      </c>
      <c r="F484" s="131"/>
      <c r="G484" s="87"/>
      <c r="H484" s="137"/>
    </row>
    <row r="485" spans="1:8" ht="96">
      <c r="A485" s="74"/>
      <c r="B485" s="78">
        <v>300024045</v>
      </c>
      <c r="C485" s="82" t="s">
        <v>259</v>
      </c>
      <c r="D485" s="83" t="s">
        <v>37</v>
      </c>
      <c r="E485" s="81">
        <v>225</v>
      </c>
      <c r="F485" s="131"/>
      <c r="G485" s="87"/>
      <c r="H485" s="137"/>
    </row>
    <row r="486" spans="1:8" ht="96">
      <c r="A486" s="74"/>
      <c r="B486" s="78">
        <v>300024046</v>
      </c>
      <c r="C486" s="82" t="s">
        <v>234</v>
      </c>
      <c r="D486" s="83" t="s">
        <v>37</v>
      </c>
      <c r="E486" s="81">
        <v>884</v>
      </c>
      <c r="F486" s="131"/>
      <c r="G486" s="87"/>
      <c r="H486" s="137"/>
    </row>
    <row r="487" spans="1:8" ht="96">
      <c r="A487" s="74"/>
      <c r="B487" s="78">
        <v>300024047</v>
      </c>
      <c r="C487" s="82" t="s">
        <v>249</v>
      </c>
      <c r="D487" s="83" t="s">
        <v>37</v>
      </c>
      <c r="E487" s="81">
        <v>180</v>
      </c>
      <c r="F487" s="131"/>
      <c r="G487" s="87"/>
      <c r="H487" s="137"/>
    </row>
    <row r="488" spans="1:8" ht="60">
      <c r="A488" s="74"/>
      <c r="B488" s="78">
        <v>300025088</v>
      </c>
      <c r="C488" s="82" t="s">
        <v>337</v>
      </c>
      <c r="D488" s="83" t="s">
        <v>37</v>
      </c>
      <c r="E488" s="81">
        <v>10</v>
      </c>
      <c r="F488" s="131"/>
      <c r="G488" s="87"/>
      <c r="H488" s="137"/>
    </row>
    <row r="489" spans="1:8" ht="60">
      <c r="A489" s="74"/>
      <c r="B489" s="78">
        <v>300025089</v>
      </c>
      <c r="C489" s="82" t="s">
        <v>235</v>
      </c>
      <c r="D489" s="83" t="s">
        <v>37</v>
      </c>
      <c r="E489" s="81">
        <v>132</v>
      </c>
      <c r="F489" s="131"/>
      <c r="G489" s="87"/>
      <c r="H489" s="137"/>
    </row>
    <row r="490" spans="1:8" ht="60">
      <c r="A490" s="74"/>
      <c r="B490" s="78">
        <v>300025090</v>
      </c>
      <c r="C490" s="82" t="s">
        <v>250</v>
      </c>
      <c r="D490" s="83" t="s">
        <v>37</v>
      </c>
      <c r="E490" s="81">
        <v>68</v>
      </c>
      <c r="F490" s="131"/>
      <c r="G490" s="87"/>
      <c r="H490" s="137"/>
    </row>
    <row r="491" spans="1:8" ht="84">
      <c r="A491" s="74"/>
      <c r="B491" s="78">
        <v>300013819</v>
      </c>
      <c r="C491" s="82" t="s">
        <v>338</v>
      </c>
      <c r="D491" s="83" t="s">
        <v>36</v>
      </c>
      <c r="E491" s="81">
        <v>6</v>
      </c>
      <c r="F491" s="131"/>
      <c r="G491" s="87"/>
      <c r="H491" s="137"/>
    </row>
    <row r="492" spans="1:8" ht="72">
      <c r="A492" s="74"/>
      <c r="B492" s="78">
        <v>300038671</v>
      </c>
      <c r="C492" s="82" t="s">
        <v>339</v>
      </c>
      <c r="D492" s="83" t="s">
        <v>36</v>
      </c>
      <c r="E492" s="81">
        <v>38</v>
      </c>
      <c r="F492" s="131"/>
      <c r="G492" s="87"/>
      <c r="H492" s="137"/>
    </row>
    <row r="493" spans="1:8" ht="84">
      <c r="A493" s="74"/>
      <c r="B493" s="78">
        <v>300052266</v>
      </c>
      <c r="C493" s="82" t="s">
        <v>340</v>
      </c>
      <c r="D493" s="83" t="s">
        <v>36</v>
      </c>
      <c r="E493" s="81">
        <v>31</v>
      </c>
      <c r="F493" s="131"/>
      <c r="G493" s="87"/>
      <c r="H493" s="137"/>
    </row>
    <row r="494" spans="1:8" ht="84">
      <c r="A494" s="74"/>
      <c r="B494" s="78">
        <v>300038283</v>
      </c>
      <c r="C494" s="82" t="s">
        <v>341</v>
      </c>
      <c r="D494" s="83" t="s">
        <v>36</v>
      </c>
      <c r="E494" s="81">
        <v>6</v>
      </c>
      <c r="F494" s="131"/>
      <c r="G494" s="87"/>
      <c r="H494" s="137"/>
    </row>
    <row r="495" spans="1:8" ht="84">
      <c r="A495" s="74"/>
      <c r="B495" s="78">
        <v>300048184</v>
      </c>
      <c r="C495" s="82" t="s">
        <v>342</v>
      </c>
      <c r="D495" s="83" t="s">
        <v>36</v>
      </c>
      <c r="E495" s="81">
        <v>3</v>
      </c>
      <c r="F495" s="131"/>
      <c r="G495" s="87"/>
      <c r="H495" s="137"/>
    </row>
    <row r="496" spans="1:8" ht="84">
      <c r="A496" s="74"/>
      <c r="B496" s="78">
        <v>300038285</v>
      </c>
      <c r="C496" s="82" t="s">
        <v>343</v>
      </c>
      <c r="D496" s="83" t="s">
        <v>36</v>
      </c>
      <c r="E496" s="81">
        <v>12</v>
      </c>
      <c r="F496" s="131"/>
      <c r="G496" s="87"/>
      <c r="H496" s="137"/>
    </row>
    <row r="497" spans="1:9" ht="84">
      <c r="A497" s="74"/>
      <c r="B497" s="78">
        <v>300038286</v>
      </c>
      <c r="C497" s="82" t="s">
        <v>344</v>
      </c>
      <c r="D497" s="83" t="s">
        <v>36</v>
      </c>
      <c r="E497" s="81">
        <v>26</v>
      </c>
      <c r="F497" s="131"/>
      <c r="G497" s="87"/>
      <c r="H497" s="137"/>
    </row>
    <row r="498" spans="1:9" ht="84">
      <c r="A498" s="74"/>
      <c r="B498" s="78">
        <v>300038287</v>
      </c>
      <c r="C498" s="82" t="s">
        <v>345</v>
      </c>
      <c r="D498" s="83" t="s">
        <v>36</v>
      </c>
      <c r="E498" s="81">
        <v>9</v>
      </c>
      <c r="F498" s="131"/>
      <c r="G498" s="87"/>
      <c r="H498" s="137"/>
    </row>
    <row r="499" spans="1:9" ht="84">
      <c r="A499" s="74"/>
      <c r="B499" s="78">
        <v>300038688</v>
      </c>
      <c r="C499" s="82" t="s">
        <v>346</v>
      </c>
      <c r="D499" s="83" t="s">
        <v>37</v>
      </c>
      <c r="E499" s="81">
        <v>9</v>
      </c>
      <c r="F499" s="131"/>
      <c r="G499" s="87"/>
      <c r="H499" s="137"/>
    </row>
    <row r="500" spans="1:9" ht="84">
      <c r="A500" s="74"/>
      <c r="B500" s="78">
        <v>300038689</v>
      </c>
      <c r="C500" s="82" t="s">
        <v>347</v>
      </c>
      <c r="D500" s="83" t="s">
        <v>37</v>
      </c>
      <c r="E500" s="81">
        <v>36</v>
      </c>
      <c r="F500" s="131"/>
      <c r="G500" s="87"/>
      <c r="H500" s="137"/>
    </row>
    <row r="501" spans="1:9" ht="84">
      <c r="A501" s="74"/>
      <c r="B501" s="78">
        <v>300038690</v>
      </c>
      <c r="C501" s="82" t="s">
        <v>348</v>
      </c>
      <c r="D501" s="83" t="s">
        <v>37</v>
      </c>
      <c r="E501" s="81">
        <v>10</v>
      </c>
      <c r="F501" s="131"/>
      <c r="G501" s="87"/>
      <c r="H501" s="137"/>
    </row>
    <row r="502" spans="1:9" ht="60">
      <c r="A502" s="74"/>
      <c r="B502" s="78">
        <v>300038692</v>
      </c>
      <c r="C502" s="82" t="s">
        <v>349</v>
      </c>
      <c r="D502" s="83" t="s">
        <v>36</v>
      </c>
      <c r="E502" s="81">
        <v>12</v>
      </c>
      <c r="F502" s="131"/>
      <c r="G502" s="87"/>
      <c r="H502" s="137"/>
    </row>
    <row r="503" spans="1:9" ht="60">
      <c r="A503" s="74"/>
      <c r="B503" s="78">
        <v>300038292</v>
      </c>
      <c r="C503" s="82" t="s">
        <v>350</v>
      </c>
      <c r="D503" s="83" t="s">
        <v>36</v>
      </c>
      <c r="E503" s="81">
        <v>48</v>
      </c>
      <c r="F503" s="131"/>
      <c r="G503" s="87"/>
      <c r="H503" s="137"/>
    </row>
    <row r="504" spans="1:9" ht="60">
      <c r="A504" s="74"/>
      <c r="B504" s="78">
        <v>300024548</v>
      </c>
      <c r="C504" s="82" t="s">
        <v>351</v>
      </c>
      <c r="D504" s="83" t="s">
        <v>36</v>
      </c>
      <c r="E504" s="81">
        <v>12</v>
      </c>
      <c r="F504" s="131"/>
      <c r="G504" s="87"/>
      <c r="H504" s="137"/>
    </row>
    <row r="505" spans="1:9" ht="132">
      <c r="A505" s="74"/>
      <c r="B505" s="78">
        <v>300052557</v>
      </c>
      <c r="C505" s="82" t="s">
        <v>352</v>
      </c>
      <c r="D505" s="83" t="s">
        <v>353</v>
      </c>
      <c r="E505" s="81">
        <v>38</v>
      </c>
      <c r="F505" s="131"/>
      <c r="G505" s="87"/>
      <c r="H505" s="137"/>
    </row>
    <row r="506" spans="1:9">
      <c r="A506" s="13"/>
      <c r="B506" s="13" t="s">
        <v>535</v>
      </c>
      <c r="C506" s="79" t="s">
        <v>354</v>
      </c>
      <c r="D506" s="81"/>
      <c r="E506" s="81"/>
      <c r="F506" s="131"/>
      <c r="G506" s="140"/>
      <c r="H506" s="137"/>
    </row>
    <row r="507" spans="1:9" ht="132">
      <c r="A507" s="74"/>
      <c r="B507" s="78">
        <v>300052273</v>
      </c>
      <c r="C507" s="82" t="s">
        <v>355</v>
      </c>
      <c r="D507" s="83" t="s">
        <v>36</v>
      </c>
      <c r="E507" s="81">
        <v>17</v>
      </c>
      <c r="F507" s="131"/>
      <c r="G507" s="140"/>
      <c r="H507" s="137"/>
      <c r="I507" s="141"/>
    </row>
    <row r="508" spans="1:9" ht="132">
      <c r="A508" s="74"/>
      <c r="B508" s="78">
        <v>300052558</v>
      </c>
      <c r="C508" s="82" t="s">
        <v>356</v>
      </c>
      <c r="D508" s="83" t="s">
        <v>36</v>
      </c>
      <c r="E508" s="81">
        <v>20</v>
      </c>
      <c r="F508" s="131"/>
      <c r="G508" s="87"/>
      <c r="H508" s="137"/>
    </row>
    <row r="509" spans="1:9" ht="144">
      <c r="A509" s="74"/>
      <c r="B509" s="78">
        <v>300052559</v>
      </c>
      <c r="C509" s="82" t="s">
        <v>357</v>
      </c>
      <c r="D509" s="83" t="s">
        <v>36</v>
      </c>
      <c r="E509" s="81">
        <v>332</v>
      </c>
      <c r="F509" s="131"/>
      <c r="G509" s="87"/>
      <c r="H509" s="137"/>
    </row>
    <row r="510" spans="1:9" ht="132">
      <c r="A510" s="74"/>
      <c r="B510" s="78">
        <v>300052560</v>
      </c>
      <c r="C510" s="82" t="s">
        <v>358</v>
      </c>
      <c r="D510" s="83" t="s">
        <v>36</v>
      </c>
      <c r="E510" s="81">
        <v>2</v>
      </c>
      <c r="F510" s="131"/>
      <c r="G510" s="87"/>
      <c r="H510" s="137"/>
    </row>
    <row r="511" spans="1:9" ht="132">
      <c r="A511" s="74"/>
      <c r="B511" s="78">
        <v>300071738</v>
      </c>
      <c r="C511" s="82" t="s">
        <v>359</v>
      </c>
      <c r="D511" s="83" t="s">
        <v>360</v>
      </c>
      <c r="E511" s="81">
        <v>4</v>
      </c>
      <c r="F511" s="131"/>
      <c r="G511" s="87"/>
      <c r="H511" s="137"/>
    </row>
    <row r="512" spans="1:9" ht="144">
      <c r="A512" s="74"/>
      <c r="B512" s="78">
        <v>300052561</v>
      </c>
      <c r="C512" s="82" t="s">
        <v>361</v>
      </c>
      <c r="D512" s="83" t="s">
        <v>36</v>
      </c>
      <c r="E512" s="81">
        <v>20</v>
      </c>
      <c r="F512" s="131"/>
      <c r="G512" s="87"/>
      <c r="H512" s="137"/>
    </row>
    <row r="513" spans="1:8" ht="132">
      <c r="A513" s="74"/>
      <c r="B513" s="78">
        <v>300052562</v>
      </c>
      <c r="C513" s="82" t="s">
        <v>362</v>
      </c>
      <c r="D513" s="83" t="s">
        <v>36</v>
      </c>
      <c r="E513" s="81">
        <v>16</v>
      </c>
      <c r="F513" s="131"/>
      <c r="G513" s="87"/>
      <c r="H513" s="137"/>
    </row>
    <row r="514" spans="1:8" ht="144">
      <c r="A514" s="74"/>
      <c r="B514" s="78">
        <v>300052563</v>
      </c>
      <c r="C514" s="82" t="s">
        <v>363</v>
      </c>
      <c r="D514" s="83" t="s">
        <v>36</v>
      </c>
      <c r="E514" s="81">
        <v>41</v>
      </c>
      <c r="F514" s="131"/>
      <c r="G514" s="87"/>
      <c r="H514" s="137"/>
    </row>
    <row r="515" spans="1:8" ht="132">
      <c r="A515" s="74"/>
      <c r="B515" s="78">
        <v>300052565</v>
      </c>
      <c r="C515" s="82" t="s">
        <v>364</v>
      </c>
      <c r="D515" s="83" t="s">
        <v>36</v>
      </c>
      <c r="E515" s="81">
        <v>20</v>
      </c>
      <c r="F515" s="131"/>
      <c r="G515" s="87"/>
      <c r="H515" s="137"/>
    </row>
    <row r="516" spans="1:8">
      <c r="A516" s="156"/>
      <c r="B516" s="156" t="s">
        <v>39</v>
      </c>
      <c r="C516" s="157" t="s">
        <v>224</v>
      </c>
      <c r="D516" s="158"/>
      <c r="E516" s="159"/>
      <c r="F516" s="160"/>
      <c r="G516" s="140"/>
      <c r="H516" s="137"/>
    </row>
    <row r="517" spans="1:8">
      <c r="A517" s="77"/>
      <c r="B517" s="77" t="s">
        <v>459</v>
      </c>
      <c r="C517" s="161" t="s">
        <v>552</v>
      </c>
      <c r="D517" s="162"/>
      <c r="E517" s="159"/>
      <c r="F517" s="160"/>
      <c r="G517" s="140"/>
      <c r="H517" s="137"/>
    </row>
    <row r="518" spans="1:8" ht="144">
      <c r="A518" s="74"/>
      <c r="B518" s="126">
        <v>300086496</v>
      </c>
      <c r="C518" s="127" t="s">
        <v>553</v>
      </c>
      <c r="D518" s="119" t="s">
        <v>36</v>
      </c>
      <c r="E518" s="117">
        <v>36</v>
      </c>
      <c r="F518" s="132"/>
      <c r="G518" s="87"/>
      <c r="H518" s="137"/>
    </row>
    <row r="519" spans="1:8" ht="132">
      <c r="A519" s="74"/>
      <c r="B519" s="126">
        <v>300086497</v>
      </c>
      <c r="C519" s="127" t="s">
        <v>554</v>
      </c>
      <c r="D519" s="119" t="s">
        <v>37</v>
      </c>
      <c r="E519" s="117">
        <v>270</v>
      </c>
      <c r="F519" s="132"/>
      <c r="G519" s="87"/>
      <c r="H519" s="137"/>
    </row>
    <row r="520" spans="1:8" ht="120">
      <c r="A520" s="74"/>
      <c r="B520" s="126">
        <v>300086498</v>
      </c>
      <c r="C520" s="127" t="s">
        <v>555</v>
      </c>
      <c r="D520" s="119" t="s">
        <v>36</v>
      </c>
      <c r="E520" s="117">
        <v>6</v>
      </c>
      <c r="F520" s="132"/>
      <c r="G520" s="87"/>
      <c r="H520" s="137"/>
    </row>
    <row r="521" spans="1:8" ht="144">
      <c r="A521" s="74"/>
      <c r="B521" s="126">
        <v>300086499</v>
      </c>
      <c r="C521" s="127" t="s">
        <v>556</v>
      </c>
      <c r="D521" s="119" t="s">
        <v>36</v>
      </c>
      <c r="E521" s="117">
        <v>36</v>
      </c>
      <c r="F521" s="132"/>
      <c r="G521" s="87"/>
      <c r="H521" s="137"/>
    </row>
    <row r="522" spans="1:8" ht="156">
      <c r="A522" s="74"/>
      <c r="B522" s="126">
        <v>300086500</v>
      </c>
      <c r="C522" s="127" t="s">
        <v>557</v>
      </c>
      <c r="D522" s="119" t="s">
        <v>36</v>
      </c>
      <c r="E522" s="117">
        <v>4</v>
      </c>
      <c r="F522" s="132"/>
      <c r="G522" s="87"/>
      <c r="H522" s="137"/>
    </row>
    <row r="523" spans="1:8" ht="120">
      <c r="A523" s="74"/>
      <c r="B523" s="126">
        <v>300086501</v>
      </c>
      <c r="C523" s="127" t="s">
        <v>558</v>
      </c>
      <c r="D523" s="119" t="s">
        <v>36</v>
      </c>
      <c r="E523" s="117">
        <v>1</v>
      </c>
      <c r="F523" s="132"/>
      <c r="G523" s="87"/>
      <c r="H523" s="137"/>
    </row>
    <row r="524" spans="1:8" ht="132">
      <c r="A524" s="74"/>
      <c r="B524" s="126">
        <v>300086502</v>
      </c>
      <c r="C524" s="127" t="s">
        <v>559</v>
      </c>
      <c r="D524" s="119" t="s">
        <v>36</v>
      </c>
      <c r="E524" s="117">
        <v>6</v>
      </c>
      <c r="F524" s="132"/>
      <c r="G524" s="87"/>
      <c r="H524" s="137"/>
    </row>
    <row r="525" spans="1:8">
      <c r="A525" s="77"/>
      <c r="B525" s="77" t="s">
        <v>460</v>
      </c>
      <c r="C525" s="163" t="s">
        <v>560</v>
      </c>
      <c r="D525" s="162"/>
      <c r="E525" s="159"/>
      <c r="F525" s="160"/>
      <c r="G525" s="140"/>
      <c r="H525" s="137"/>
    </row>
    <row r="526" spans="1:8" ht="325.5">
      <c r="A526" s="74"/>
      <c r="B526" s="126">
        <v>300086503</v>
      </c>
      <c r="C526" s="128" t="s">
        <v>561</v>
      </c>
      <c r="D526" s="119" t="s">
        <v>36</v>
      </c>
      <c r="E526" s="117">
        <v>255</v>
      </c>
      <c r="F526" s="132"/>
      <c r="G526" s="87"/>
      <c r="H526" s="137"/>
    </row>
    <row r="527" spans="1:8" ht="300">
      <c r="A527" s="74"/>
      <c r="B527" s="118">
        <v>300049838</v>
      </c>
      <c r="C527" s="122" t="s">
        <v>562</v>
      </c>
      <c r="D527" s="118" t="s">
        <v>37</v>
      </c>
      <c r="E527" s="117">
        <v>13420</v>
      </c>
      <c r="F527" s="132"/>
      <c r="G527" s="87"/>
      <c r="H527" s="137"/>
    </row>
    <row r="528" spans="1:8" ht="216">
      <c r="A528" s="74"/>
      <c r="B528" s="118">
        <v>300049839</v>
      </c>
      <c r="C528" s="122" t="s">
        <v>563</v>
      </c>
      <c r="D528" s="118" t="s">
        <v>36</v>
      </c>
      <c r="E528" s="117">
        <v>510</v>
      </c>
      <c r="F528" s="132"/>
      <c r="G528" s="87"/>
      <c r="H528" s="137"/>
    </row>
    <row r="529" spans="1:8" ht="96">
      <c r="A529" s="74"/>
      <c r="B529" s="126">
        <v>300086504</v>
      </c>
      <c r="C529" s="129" t="s">
        <v>564</v>
      </c>
      <c r="D529" s="118" t="s">
        <v>36</v>
      </c>
      <c r="E529" s="117">
        <v>255</v>
      </c>
      <c r="F529" s="132"/>
      <c r="G529" s="87"/>
      <c r="H529" s="137"/>
    </row>
    <row r="530" spans="1:8" ht="96">
      <c r="A530" s="74"/>
      <c r="B530" s="126">
        <v>300086505</v>
      </c>
      <c r="C530" s="129" t="s">
        <v>565</v>
      </c>
      <c r="D530" s="118" t="s">
        <v>36</v>
      </c>
      <c r="E530" s="117">
        <v>255</v>
      </c>
      <c r="F530" s="132"/>
      <c r="G530" s="87"/>
      <c r="H530" s="137"/>
    </row>
    <row r="531" spans="1:8" ht="120">
      <c r="A531" s="74"/>
      <c r="B531" s="126">
        <v>300086506</v>
      </c>
      <c r="C531" s="129" t="s">
        <v>566</v>
      </c>
      <c r="D531" s="118" t="s">
        <v>36</v>
      </c>
      <c r="E531" s="117">
        <v>12</v>
      </c>
      <c r="F531" s="132"/>
      <c r="G531" s="87"/>
      <c r="H531" s="137"/>
    </row>
    <row r="532" spans="1:8" ht="108">
      <c r="A532" s="74"/>
      <c r="B532" s="118">
        <v>300049841</v>
      </c>
      <c r="C532" s="122" t="s">
        <v>567</v>
      </c>
      <c r="D532" s="118" t="s">
        <v>36</v>
      </c>
      <c r="E532" s="117">
        <v>9</v>
      </c>
      <c r="F532" s="132"/>
      <c r="G532" s="87"/>
      <c r="H532" s="137"/>
    </row>
    <row r="533" spans="1:8" ht="108">
      <c r="A533" s="74"/>
      <c r="B533" s="118">
        <v>300049842</v>
      </c>
      <c r="C533" s="122" t="s">
        <v>568</v>
      </c>
      <c r="D533" s="118" t="s">
        <v>36</v>
      </c>
      <c r="E533" s="117">
        <v>255</v>
      </c>
      <c r="F533" s="132"/>
      <c r="G533" s="87"/>
      <c r="H533" s="137"/>
    </row>
    <row r="534" spans="1:8" ht="108">
      <c r="A534" s="74"/>
      <c r="B534" s="118">
        <v>300049843</v>
      </c>
      <c r="C534" s="122" t="s">
        <v>569</v>
      </c>
      <c r="D534" s="118" t="s">
        <v>36</v>
      </c>
      <c r="E534" s="117">
        <v>255</v>
      </c>
      <c r="F534" s="132"/>
      <c r="G534" s="87"/>
      <c r="H534" s="137"/>
    </row>
    <row r="535" spans="1:8" ht="96">
      <c r="A535" s="74"/>
      <c r="B535" s="118">
        <v>300086248</v>
      </c>
      <c r="C535" s="122" t="s">
        <v>570</v>
      </c>
      <c r="D535" s="118" t="s">
        <v>36</v>
      </c>
      <c r="E535" s="117">
        <v>110</v>
      </c>
      <c r="F535" s="132"/>
      <c r="G535" s="87"/>
      <c r="H535" s="137"/>
    </row>
    <row r="536" spans="1:8" ht="108">
      <c r="A536" s="74"/>
      <c r="B536" s="118">
        <v>300049845</v>
      </c>
      <c r="C536" s="122" t="s">
        <v>571</v>
      </c>
      <c r="D536" s="118" t="s">
        <v>36</v>
      </c>
      <c r="E536" s="117">
        <v>22</v>
      </c>
      <c r="F536" s="132"/>
      <c r="G536" s="87"/>
      <c r="H536" s="137"/>
    </row>
    <row r="537" spans="1:8" ht="96">
      <c r="A537" s="74"/>
      <c r="B537" s="118">
        <v>300049846</v>
      </c>
      <c r="C537" s="122" t="s">
        <v>572</v>
      </c>
      <c r="D537" s="118" t="s">
        <v>36</v>
      </c>
      <c r="E537" s="117">
        <v>53</v>
      </c>
      <c r="F537" s="132"/>
      <c r="G537" s="87"/>
      <c r="H537" s="137"/>
    </row>
    <row r="538" spans="1:8">
      <c r="A538" s="77"/>
      <c r="B538" s="77" t="s">
        <v>461</v>
      </c>
      <c r="C538" s="163" t="s">
        <v>573</v>
      </c>
      <c r="D538" s="162"/>
      <c r="E538" s="159"/>
      <c r="F538" s="160"/>
      <c r="G538" s="140"/>
      <c r="H538" s="137"/>
    </row>
    <row r="539" spans="1:8" ht="96">
      <c r="A539" s="74"/>
      <c r="B539" s="126">
        <v>300086507</v>
      </c>
      <c r="C539" s="127" t="s">
        <v>574</v>
      </c>
      <c r="D539" s="119" t="s">
        <v>36</v>
      </c>
      <c r="E539" s="117">
        <v>1</v>
      </c>
      <c r="F539" s="132"/>
      <c r="G539" s="87"/>
      <c r="H539" s="137"/>
    </row>
    <row r="540" spans="1:8" ht="132">
      <c r="A540" s="74"/>
      <c r="B540" s="126">
        <v>300086508</v>
      </c>
      <c r="C540" s="127" t="s">
        <v>575</v>
      </c>
      <c r="D540" s="119" t="s">
        <v>36</v>
      </c>
      <c r="E540" s="117">
        <v>2</v>
      </c>
      <c r="F540" s="132"/>
      <c r="G540" s="87"/>
      <c r="H540" s="137"/>
    </row>
    <row r="541" spans="1:8" ht="84">
      <c r="A541" s="74"/>
      <c r="B541" s="126">
        <v>300086509</v>
      </c>
      <c r="C541" s="127" t="s">
        <v>576</v>
      </c>
      <c r="D541" s="119" t="s">
        <v>36</v>
      </c>
      <c r="E541" s="117">
        <v>3</v>
      </c>
      <c r="F541" s="132"/>
      <c r="G541" s="87"/>
      <c r="H541" s="137"/>
    </row>
    <row r="542" spans="1:8" ht="156">
      <c r="A542" s="74"/>
      <c r="B542" s="118">
        <v>300049594</v>
      </c>
      <c r="C542" s="121" t="s">
        <v>577</v>
      </c>
      <c r="D542" s="119" t="s">
        <v>36</v>
      </c>
      <c r="E542" s="117">
        <v>15</v>
      </c>
      <c r="F542" s="132"/>
      <c r="G542" s="87"/>
      <c r="H542" s="137"/>
    </row>
    <row r="543" spans="1:8" ht="72">
      <c r="A543" s="74"/>
      <c r="B543" s="118">
        <v>300018341</v>
      </c>
      <c r="C543" s="121" t="s">
        <v>578</v>
      </c>
      <c r="D543" s="119" t="s">
        <v>36</v>
      </c>
      <c r="E543" s="117">
        <v>4</v>
      </c>
      <c r="F543" s="132"/>
      <c r="G543" s="87"/>
      <c r="H543" s="137"/>
    </row>
    <row r="544" spans="1:8" ht="72">
      <c r="A544" s="74"/>
      <c r="B544" s="118">
        <v>300086197</v>
      </c>
      <c r="C544" s="122" t="s">
        <v>579</v>
      </c>
      <c r="D544" s="118" t="s">
        <v>36</v>
      </c>
      <c r="E544" s="117">
        <v>10</v>
      </c>
      <c r="F544" s="132"/>
      <c r="G544" s="87"/>
      <c r="H544" s="137"/>
    </row>
    <row r="545" spans="1:8">
      <c r="A545" s="77"/>
      <c r="B545" s="77" t="s">
        <v>608</v>
      </c>
      <c r="C545" s="163" t="s">
        <v>609</v>
      </c>
      <c r="D545" s="162"/>
      <c r="E545" s="159"/>
      <c r="F545" s="160"/>
      <c r="G545" s="140"/>
      <c r="H545" s="137"/>
    </row>
    <row r="546" spans="1:8" ht="132">
      <c r="A546" s="74"/>
      <c r="B546" s="118">
        <v>300086198</v>
      </c>
      <c r="C546" s="121" t="s">
        <v>580</v>
      </c>
      <c r="D546" s="119" t="s">
        <v>36</v>
      </c>
      <c r="E546" s="117">
        <v>98</v>
      </c>
      <c r="F546" s="132"/>
      <c r="G546" s="87"/>
      <c r="H546" s="137"/>
    </row>
    <row r="547" spans="1:8" ht="132">
      <c r="A547" s="74"/>
      <c r="B547" s="118">
        <v>300049725</v>
      </c>
      <c r="C547" s="122" t="s">
        <v>581</v>
      </c>
      <c r="D547" s="118" t="s">
        <v>36</v>
      </c>
      <c r="E547" s="117">
        <v>6</v>
      </c>
      <c r="F547" s="132"/>
      <c r="G547" s="87"/>
      <c r="H547" s="137"/>
    </row>
    <row r="548" spans="1:8" ht="108">
      <c r="A548" s="74"/>
      <c r="B548" s="118">
        <v>300086199</v>
      </c>
      <c r="C548" s="122" t="s">
        <v>582</v>
      </c>
      <c r="D548" s="118" t="s">
        <v>36</v>
      </c>
      <c r="E548" s="117">
        <v>194</v>
      </c>
      <c r="F548" s="132"/>
      <c r="G548" s="87"/>
      <c r="H548" s="137"/>
    </row>
    <row r="549" spans="1:8" ht="96">
      <c r="A549" s="74"/>
      <c r="B549" s="120">
        <v>300086200</v>
      </c>
      <c r="C549" s="122" t="s">
        <v>583</v>
      </c>
      <c r="D549" s="118" t="s">
        <v>36</v>
      </c>
      <c r="E549" s="117">
        <v>40</v>
      </c>
      <c r="F549" s="132"/>
      <c r="G549" s="87"/>
      <c r="H549" s="137"/>
    </row>
    <row r="550" spans="1:8" ht="72">
      <c r="A550" s="74"/>
      <c r="B550" s="118">
        <v>300086202</v>
      </c>
      <c r="C550" s="122" t="s">
        <v>584</v>
      </c>
      <c r="D550" s="118" t="s">
        <v>36</v>
      </c>
      <c r="E550" s="117">
        <v>200</v>
      </c>
      <c r="F550" s="132"/>
      <c r="G550" s="87"/>
      <c r="H550" s="137"/>
    </row>
    <row r="551" spans="1:8" ht="72">
      <c r="A551" s="74"/>
      <c r="B551" s="118">
        <v>300086201</v>
      </c>
      <c r="C551" s="122" t="s">
        <v>585</v>
      </c>
      <c r="D551" s="118" t="s">
        <v>36</v>
      </c>
      <c r="E551" s="117">
        <v>200</v>
      </c>
      <c r="F551" s="132"/>
      <c r="G551" s="87"/>
      <c r="H551" s="137"/>
    </row>
    <row r="552" spans="1:8" ht="120">
      <c r="A552" s="74"/>
      <c r="B552" s="118">
        <v>300049721</v>
      </c>
      <c r="C552" s="122" t="s">
        <v>586</v>
      </c>
      <c r="D552" s="118" t="s">
        <v>353</v>
      </c>
      <c r="E552" s="117">
        <v>200</v>
      </c>
      <c r="F552" s="132"/>
      <c r="G552" s="87"/>
      <c r="H552" s="137"/>
    </row>
    <row r="553" spans="1:8" ht="144">
      <c r="A553" s="74"/>
      <c r="B553" s="118">
        <v>300049720</v>
      </c>
      <c r="C553" s="122" t="s">
        <v>587</v>
      </c>
      <c r="D553" s="118" t="s">
        <v>36</v>
      </c>
      <c r="E553" s="117">
        <v>392</v>
      </c>
      <c r="F553" s="132"/>
      <c r="G553" s="87"/>
      <c r="H553" s="137"/>
    </row>
    <row r="554" spans="1:8" ht="72">
      <c r="A554" s="74"/>
      <c r="B554" s="120">
        <v>300086205</v>
      </c>
      <c r="C554" s="123" t="s">
        <v>588</v>
      </c>
      <c r="D554" s="116" t="s">
        <v>36</v>
      </c>
      <c r="E554" s="117">
        <v>132</v>
      </c>
      <c r="F554" s="132"/>
      <c r="G554" s="87"/>
      <c r="H554" s="137"/>
    </row>
    <row r="555" spans="1:8" ht="72">
      <c r="A555" s="74"/>
      <c r="B555" s="118">
        <v>300062595</v>
      </c>
      <c r="C555" s="122" t="s">
        <v>589</v>
      </c>
      <c r="D555" s="118" t="s">
        <v>36</v>
      </c>
      <c r="E555" s="117">
        <v>132</v>
      </c>
      <c r="F555" s="132"/>
      <c r="G555" s="87"/>
      <c r="H555" s="137"/>
    </row>
    <row r="556" spans="1:8" ht="36">
      <c r="A556" s="74"/>
      <c r="B556" s="118">
        <v>300049144</v>
      </c>
      <c r="C556" s="122" t="s">
        <v>590</v>
      </c>
      <c r="D556" s="118" t="s">
        <v>36</v>
      </c>
      <c r="E556" s="117">
        <v>131</v>
      </c>
      <c r="F556" s="132"/>
      <c r="G556" s="87"/>
      <c r="H556" s="137"/>
    </row>
    <row r="557" spans="1:8" ht="36">
      <c r="A557" s="74"/>
      <c r="B557" s="118">
        <v>300049145</v>
      </c>
      <c r="C557" s="122" t="s">
        <v>591</v>
      </c>
      <c r="D557" s="118" t="s">
        <v>36</v>
      </c>
      <c r="E557" s="117">
        <v>392</v>
      </c>
      <c r="F557" s="132"/>
      <c r="G557" s="87"/>
      <c r="H557" s="137"/>
    </row>
    <row r="558" spans="1:8" ht="36">
      <c r="A558" s="74"/>
      <c r="B558" s="118">
        <v>300049146</v>
      </c>
      <c r="C558" s="122" t="s">
        <v>592</v>
      </c>
      <c r="D558" s="118" t="s">
        <v>36</v>
      </c>
      <c r="E558" s="117">
        <v>784</v>
      </c>
      <c r="F558" s="132"/>
      <c r="G558" s="87"/>
      <c r="H558" s="137"/>
    </row>
    <row r="559" spans="1:8" ht="36">
      <c r="A559" s="74"/>
      <c r="B559" s="118">
        <v>300049147</v>
      </c>
      <c r="C559" s="122" t="s">
        <v>593</v>
      </c>
      <c r="D559" s="118" t="s">
        <v>36</v>
      </c>
      <c r="E559" s="117">
        <v>784</v>
      </c>
      <c r="F559" s="132"/>
      <c r="G559" s="87"/>
      <c r="H559" s="137"/>
    </row>
    <row r="560" spans="1:8" ht="132">
      <c r="A560" s="74"/>
      <c r="B560" s="118">
        <v>300049853</v>
      </c>
      <c r="C560" s="122" t="s">
        <v>594</v>
      </c>
      <c r="D560" s="118" t="s">
        <v>36</v>
      </c>
      <c r="E560" s="117">
        <v>5</v>
      </c>
      <c r="F560" s="132"/>
      <c r="G560" s="87"/>
      <c r="H560" s="137"/>
    </row>
    <row r="561" spans="1:8" ht="144">
      <c r="A561" s="74"/>
      <c r="B561" s="118">
        <v>300086206</v>
      </c>
      <c r="C561" s="122" t="s">
        <v>595</v>
      </c>
      <c r="D561" s="118" t="s">
        <v>36</v>
      </c>
      <c r="E561" s="117">
        <v>3</v>
      </c>
      <c r="F561" s="132"/>
      <c r="G561" s="87"/>
      <c r="H561" s="137"/>
    </row>
    <row r="562" spans="1:8" ht="60">
      <c r="A562" s="74"/>
      <c r="B562" s="118">
        <v>300049828</v>
      </c>
      <c r="C562" s="122" t="s">
        <v>596</v>
      </c>
      <c r="D562" s="118" t="s">
        <v>36</v>
      </c>
      <c r="E562" s="117">
        <v>132</v>
      </c>
      <c r="F562" s="132"/>
      <c r="G562" s="87"/>
      <c r="H562" s="137"/>
    </row>
    <row r="563" spans="1:8" ht="96">
      <c r="A563" s="74"/>
      <c r="B563" s="118">
        <v>300086252</v>
      </c>
      <c r="C563" s="122" t="s">
        <v>597</v>
      </c>
      <c r="D563" s="118" t="s">
        <v>36</v>
      </c>
      <c r="E563" s="117">
        <v>1</v>
      </c>
      <c r="F563" s="132"/>
      <c r="G563" s="87"/>
      <c r="H563" s="137"/>
    </row>
    <row r="564" spans="1:8" ht="48">
      <c r="A564" s="74"/>
      <c r="B564" s="118">
        <v>300049855</v>
      </c>
      <c r="C564" s="122" t="s">
        <v>598</v>
      </c>
      <c r="D564" s="118" t="s">
        <v>37</v>
      </c>
      <c r="E564" s="117">
        <v>672</v>
      </c>
      <c r="F564" s="132"/>
      <c r="G564" s="87"/>
      <c r="H564" s="137"/>
    </row>
    <row r="565" spans="1:8" ht="48">
      <c r="A565" s="74"/>
      <c r="B565" s="118">
        <v>300049856</v>
      </c>
      <c r="C565" s="122" t="s">
        <v>599</v>
      </c>
      <c r="D565" s="118" t="s">
        <v>37</v>
      </c>
      <c r="E565" s="117">
        <v>180</v>
      </c>
      <c r="F565" s="132"/>
      <c r="G565" s="87"/>
      <c r="H565" s="137"/>
    </row>
    <row r="566" spans="1:8" ht="48">
      <c r="A566" s="74"/>
      <c r="B566" s="118">
        <v>300049857</v>
      </c>
      <c r="C566" s="122" t="s">
        <v>600</v>
      </c>
      <c r="D566" s="118" t="s">
        <v>37</v>
      </c>
      <c r="E566" s="117">
        <v>395</v>
      </c>
      <c r="F566" s="132"/>
      <c r="G566" s="87"/>
      <c r="H566" s="137"/>
    </row>
    <row r="567" spans="1:8" ht="96">
      <c r="A567" s="74"/>
      <c r="B567" s="118">
        <v>300049783</v>
      </c>
      <c r="C567" s="122" t="s">
        <v>601</v>
      </c>
      <c r="D567" s="118" t="s">
        <v>36</v>
      </c>
      <c r="E567" s="117">
        <v>448</v>
      </c>
      <c r="F567" s="132"/>
      <c r="G567" s="87"/>
      <c r="H567" s="137"/>
    </row>
    <row r="568" spans="1:8" ht="96">
      <c r="A568" s="74"/>
      <c r="B568" s="118">
        <v>300049784</v>
      </c>
      <c r="C568" s="122" t="s">
        <v>602</v>
      </c>
      <c r="D568" s="118" t="s">
        <v>36</v>
      </c>
      <c r="E568" s="117">
        <v>120</v>
      </c>
      <c r="F568" s="132"/>
      <c r="G568" s="87"/>
      <c r="H568" s="137"/>
    </row>
    <row r="569" spans="1:8" ht="36">
      <c r="A569" s="74"/>
      <c r="B569" s="118">
        <v>300049144</v>
      </c>
      <c r="C569" s="122" t="s">
        <v>590</v>
      </c>
      <c r="D569" s="118" t="s">
        <v>36</v>
      </c>
      <c r="E569" s="117">
        <v>568</v>
      </c>
      <c r="F569" s="132"/>
      <c r="G569" s="87"/>
      <c r="H569" s="137"/>
    </row>
    <row r="570" spans="1:8" ht="36">
      <c r="A570" s="74"/>
      <c r="B570" s="118">
        <v>300049145</v>
      </c>
      <c r="C570" s="122" t="s">
        <v>591</v>
      </c>
      <c r="D570" s="118" t="s">
        <v>36</v>
      </c>
      <c r="E570" s="117">
        <v>190</v>
      </c>
      <c r="F570" s="132"/>
      <c r="G570" s="87"/>
      <c r="H570" s="137"/>
    </row>
    <row r="571" spans="1:8" ht="36">
      <c r="A571" s="74"/>
      <c r="B571" s="118">
        <v>300049146</v>
      </c>
      <c r="C571" s="122" t="s">
        <v>592</v>
      </c>
      <c r="D571" s="118" t="s">
        <v>36</v>
      </c>
      <c r="E571" s="117">
        <v>380</v>
      </c>
      <c r="F571" s="132"/>
      <c r="G571" s="87"/>
      <c r="H571" s="137"/>
    </row>
    <row r="572" spans="1:8" ht="36">
      <c r="A572" s="74"/>
      <c r="B572" s="118">
        <v>300049147</v>
      </c>
      <c r="C572" s="122" t="s">
        <v>593</v>
      </c>
      <c r="D572" s="118" t="s">
        <v>36</v>
      </c>
      <c r="E572" s="117">
        <v>380</v>
      </c>
      <c r="F572" s="132"/>
      <c r="G572" s="87"/>
      <c r="H572" s="137"/>
    </row>
    <row r="573" spans="1:8" ht="48">
      <c r="A573" s="74"/>
      <c r="B573" s="118">
        <v>300015021</v>
      </c>
      <c r="C573" s="122" t="s">
        <v>603</v>
      </c>
      <c r="D573" s="118" t="s">
        <v>36</v>
      </c>
      <c r="E573" s="117">
        <v>112</v>
      </c>
      <c r="F573" s="132"/>
      <c r="G573" s="87"/>
      <c r="H573" s="137"/>
    </row>
    <row r="574" spans="1:8" ht="48">
      <c r="A574" s="74"/>
      <c r="B574" s="118">
        <v>300015023</v>
      </c>
      <c r="C574" s="122" t="s">
        <v>604</v>
      </c>
      <c r="D574" s="118" t="s">
        <v>36</v>
      </c>
      <c r="E574" s="117">
        <v>20</v>
      </c>
      <c r="F574" s="132"/>
      <c r="G574" s="87"/>
      <c r="H574" s="137"/>
    </row>
    <row r="575" spans="1:8" ht="48">
      <c r="A575" s="74"/>
      <c r="B575" s="118">
        <v>300015024</v>
      </c>
      <c r="C575" s="122" t="s">
        <v>605</v>
      </c>
      <c r="D575" s="118" t="s">
        <v>36</v>
      </c>
      <c r="E575" s="117">
        <v>3</v>
      </c>
      <c r="F575" s="132"/>
      <c r="G575" s="87"/>
      <c r="H575" s="137"/>
    </row>
    <row r="576" spans="1:8" ht="60">
      <c r="A576" s="74"/>
      <c r="B576" s="118">
        <v>300015053</v>
      </c>
      <c r="C576" s="122" t="s">
        <v>606</v>
      </c>
      <c r="D576" s="118" t="s">
        <v>36</v>
      </c>
      <c r="E576" s="117">
        <v>112</v>
      </c>
      <c r="F576" s="132"/>
      <c r="G576" s="87"/>
      <c r="H576" s="137"/>
    </row>
    <row r="577" spans="1:11" ht="60">
      <c r="A577" s="74"/>
      <c r="B577" s="118">
        <v>300015055</v>
      </c>
      <c r="C577" s="122" t="s">
        <v>607</v>
      </c>
      <c r="D577" s="118" t="s">
        <v>36</v>
      </c>
      <c r="E577" s="117">
        <v>20</v>
      </c>
      <c r="F577" s="132"/>
      <c r="G577" s="87"/>
      <c r="H577" s="137"/>
    </row>
    <row r="578" spans="1:11">
      <c r="A578" s="142"/>
      <c r="B578" s="142" t="s">
        <v>402</v>
      </c>
      <c r="C578" s="143" t="s">
        <v>365</v>
      </c>
      <c r="D578" s="140"/>
      <c r="E578" s="140"/>
      <c r="F578" s="164"/>
      <c r="G578" s="140"/>
      <c r="H578" s="137"/>
      <c r="K578" s="1" t="e">
        <f>SUM(#REF!)</f>
        <v>#REF!</v>
      </c>
    </row>
    <row r="579" spans="1:11">
      <c r="A579" s="13"/>
      <c r="B579" s="13" t="s">
        <v>462</v>
      </c>
      <c r="C579" s="79" t="s">
        <v>366</v>
      </c>
      <c r="D579" s="152"/>
      <c r="E579" s="165"/>
      <c r="F579" s="166"/>
      <c r="G579" s="140"/>
      <c r="H579" s="137"/>
    </row>
    <row r="580" spans="1:11" ht="108">
      <c r="A580" s="74"/>
      <c r="B580" s="91">
        <v>300001051</v>
      </c>
      <c r="C580" s="85" t="s">
        <v>367</v>
      </c>
      <c r="D580" s="81" t="s">
        <v>41</v>
      </c>
      <c r="E580" s="81">
        <v>86</v>
      </c>
      <c r="F580" s="131"/>
      <c r="G580" s="87"/>
      <c r="H580" s="137"/>
    </row>
    <row r="581" spans="1:11" ht="120">
      <c r="A581" s="74"/>
      <c r="B581" s="78">
        <v>300002001</v>
      </c>
      <c r="C581" s="85" t="s">
        <v>368</v>
      </c>
      <c r="D581" s="88" t="s">
        <v>57</v>
      </c>
      <c r="E581" s="81">
        <v>69.36</v>
      </c>
      <c r="F581" s="131"/>
      <c r="G581" s="87"/>
      <c r="H581" s="137"/>
    </row>
    <row r="582" spans="1:11" ht="60">
      <c r="A582" s="74"/>
      <c r="B582" s="78">
        <v>300002003</v>
      </c>
      <c r="C582" s="85" t="s">
        <v>369</v>
      </c>
      <c r="D582" s="88" t="s">
        <v>41</v>
      </c>
      <c r="E582" s="81">
        <v>53.25</v>
      </c>
      <c r="F582" s="131"/>
      <c r="G582" s="87"/>
      <c r="H582" s="137"/>
    </row>
    <row r="583" spans="1:11" ht="60">
      <c r="A583" s="74"/>
      <c r="B583" s="78">
        <v>300002015</v>
      </c>
      <c r="C583" s="82" t="s">
        <v>370</v>
      </c>
      <c r="D583" s="92" t="s">
        <v>41</v>
      </c>
      <c r="E583" s="81">
        <v>27.49</v>
      </c>
      <c r="F583" s="131"/>
      <c r="G583" s="87"/>
      <c r="H583" s="137"/>
    </row>
    <row r="584" spans="1:11" ht="72">
      <c r="A584" s="74"/>
      <c r="B584" s="78">
        <v>300002013</v>
      </c>
      <c r="C584" s="85" t="s">
        <v>371</v>
      </c>
      <c r="D584" s="88" t="s">
        <v>57</v>
      </c>
      <c r="E584" s="81">
        <v>13.39</v>
      </c>
      <c r="F584" s="131"/>
      <c r="G584" s="87"/>
      <c r="H584" s="137"/>
    </row>
    <row r="585" spans="1:11" ht="60">
      <c r="A585" s="74"/>
      <c r="B585" s="78">
        <v>300002017</v>
      </c>
      <c r="C585" s="82" t="s">
        <v>372</v>
      </c>
      <c r="D585" s="92" t="s">
        <v>49</v>
      </c>
      <c r="E585" s="81">
        <v>61.86</v>
      </c>
      <c r="F585" s="131"/>
      <c r="G585" s="87"/>
      <c r="H585" s="137"/>
    </row>
    <row r="586" spans="1:11" ht="60">
      <c r="A586" s="74"/>
      <c r="B586" s="78">
        <v>300002020</v>
      </c>
      <c r="C586" s="82" t="s">
        <v>373</v>
      </c>
      <c r="D586" s="92" t="s">
        <v>49</v>
      </c>
      <c r="E586" s="81">
        <v>357.14</v>
      </c>
      <c r="F586" s="131"/>
      <c r="G586" s="87"/>
      <c r="H586" s="137"/>
    </row>
    <row r="587" spans="1:11" ht="60">
      <c r="A587" s="74"/>
      <c r="B587" s="78">
        <v>300002022</v>
      </c>
      <c r="C587" s="82" t="s">
        <v>374</v>
      </c>
      <c r="D587" s="92" t="s">
        <v>49</v>
      </c>
      <c r="E587" s="81">
        <v>304.82</v>
      </c>
      <c r="F587" s="131"/>
      <c r="G587" s="87"/>
      <c r="H587" s="137"/>
    </row>
    <row r="588" spans="1:11" ht="60">
      <c r="A588" s="74"/>
      <c r="B588" s="78">
        <v>300002023</v>
      </c>
      <c r="C588" s="82" t="s">
        <v>375</v>
      </c>
      <c r="D588" s="92" t="s">
        <v>49</v>
      </c>
      <c r="E588" s="81">
        <v>66.150000000000006</v>
      </c>
      <c r="F588" s="131"/>
      <c r="G588" s="87"/>
      <c r="H588" s="137"/>
    </row>
    <row r="589" spans="1:11" ht="72">
      <c r="A589" s="74"/>
      <c r="B589" s="78">
        <v>300002024</v>
      </c>
      <c r="C589" s="82" t="s">
        <v>376</v>
      </c>
      <c r="D589" s="92" t="s">
        <v>49</v>
      </c>
      <c r="E589" s="81">
        <v>233.73</v>
      </c>
      <c r="F589" s="131"/>
      <c r="G589" s="87"/>
      <c r="H589" s="137"/>
    </row>
    <row r="590" spans="1:11" ht="108">
      <c r="A590" s="74"/>
      <c r="B590" s="78">
        <v>300002037</v>
      </c>
      <c r="C590" s="82" t="s">
        <v>377</v>
      </c>
      <c r="D590" s="92" t="s">
        <v>57</v>
      </c>
      <c r="E590" s="81">
        <v>15.85</v>
      </c>
      <c r="F590" s="131"/>
      <c r="G590" s="87"/>
      <c r="H590" s="137"/>
    </row>
    <row r="591" spans="1:11" ht="132">
      <c r="A591" s="74"/>
      <c r="B591" s="78">
        <v>300002039</v>
      </c>
      <c r="C591" s="82" t="s">
        <v>378</v>
      </c>
      <c r="D591" s="92" t="s">
        <v>57</v>
      </c>
      <c r="E591" s="81">
        <v>68.8</v>
      </c>
      <c r="F591" s="131"/>
      <c r="G591" s="87"/>
      <c r="H591" s="137"/>
    </row>
    <row r="592" spans="1:11" ht="144">
      <c r="A592" s="74"/>
      <c r="B592" s="78">
        <v>300002027</v>
      </c>
      <c r="C592" s="82" t="s">
        <v>379</v>
      </c>
      <c r="D592" s="92" t="s">
        <v>41</v>
      </c>
      <c r="E592" s="81">
        <v>62.15</v>
      </c>
      <c r="F592" s="131"/>
      <c r="G592" s="87"/>
      <c r="H592" s="137"/>
    </row>
    <row r="593" spans="1:8" ht="144">
      <c r="A593" s="74"/>
      <c r="B593" s="78">
        <v>300002028</v>
      </c>
      <c r="C593" s="82" t="s">
        <v>380</v>
      </c>
      <c r="D593" s="92" t="s">
        <v>41</v>
      </c>
      <c r="E593" s="81">
        <v>33.35</v>
      </c>
      <c r="F593" s="131"/>
      <c r="G593" s="87"/>
      <c r="H593" s="137"/>
    </row>
    <row r="594" spans="1:8" ht="144">
      <c r="A594" s="74"/>
      <c r="B594" s="78">
        <v>300002084</v>
      </c>
      <c r="C594" s="82" t="s">
        <v>381</v>
      </c>
      <c r="D594" s="92" t="s">
        <v>37</v>
      </c>
      <c r="E594" s="81">
        <v>23</v>
      </c>
      <c r="F594" s="131"/>
      <c r="G594" s="87"/>
      <c r="H594" s="137"/>
    </row>
    <row r="595" spans="1:8" ht="144">
      <c r="A595" s="74"/>
      <c r="B595" s="78">
        <v>300002140</v>
      </c>
      <c r="C595" s="82" t="s">
        <v>382</v>
      </c>
      <c r="D595" s="92" t="s">
        <v>37</v>
      </c>
      <c r="E595" s="81">
        <v>21.43</v>
      </c>
      <c r="F595" s="131"/>
      <c r="G595" s="87"/>
      <c r="H595" s="137"/>
    </row>
    <row r="596" spans="1:8">
      <c r="A596" s="13"/>
      <c r="B596" s="13" t="s">
        <v>536</v>
      </c>
      <c r="C596" s="167" t="s">
        <v>63</v>
      </c>
      <c r="D596" s="81"/>
      <c r="E596" s="81"/>
      <c r="F596" s="131"/>
      <c r="G596" s="140"/>
      <c r="H596" s="137"/>
    </row>
    <row r="597" spans="1:8" ht="156">
      <c r="A597" s="74"/>
      <c r="B597" s="78">
        <v>300004046</v>
      </c>
      <c r="C597" s="85" t="s">
        <v>383</v>
      </c>
      <c r="D597" s="80" t="s">
        <v>37</v>
      </c>
      <c r="E597" s="81">
        <v>13.05</v>
      </c>
      <c r="F597" s="131"/>
      <c r="G597" s="87"/>
      <c r="H597" s="137"/>
    </row>
    <row r="598" spans="1:8" ht="144">
      <c r="A598" s="74"/>
      <c r="B598" s="78">
        <v>300003331</v>
      </c>
      <c r="C598" s="82" t="s">
        <v>384</v>
      </c>
      <c r="D598" s="80" t="s">
        <v>37</v>
      </c>
      <c r="E598" s="81">
        <v>5.8</v>
      </c>
      <c r="F598" s="131"/>
      <c r="G598" s="87"/>
      <c r="H598" s="137"/>
    </row>
    <row r="599" spans="1:8" ht="156">
      <c r="A599" s="74"/>
      <c r="B599" s="78">
        <v>300004044</v>
      </c>
      <c r="C599" s="85" t="s">
        <v>385</v>
      </c>
      <c r="D599" s="80" t="s">
        <v>37</v>
      </c>
      <c r="E599" s="81">
        <v>27.92</v>
      </c>
      <c r="F599" s="131"/>
      <c r="G599" s="87"/>
      <c r="H599" s="137"/>
    </row>
    <row r="600" spans="1:8" ht="156">
      <c r="A600" s="74"/>
      <c r="B600" s="78">
        <v>300004222</v>
      </c>
      <c r="C600" s="93" t="s">
        <v>386</v>
      </c>
      <c r="D600" s="88" t="s">
        <v>37</v>
      </c>
      <c r="E600" s="81">
        <v>21.43</v>
      </c>
      <c r="F600" s="131"/>
      <c r="G600" s="87"/>
      <c r="H600" s="137"/>
    </row>
    <row r="601" spans="1:8" ht="120">
      <c r="A601" s="74"/>
      <c r="B601" s="78">
        <v>300004065</v>
      </c>
      <c r="C601" s="85" t="s">
        <v>68</v>
      </c>
      <c r="D601" s="80" t="s">
        <v>41</v>
      </c>
      <c r="E601" s="81">
        <v>87.43</v>
      </c>
      <c r="F601" s="131"/>
      <c r="G601" s="87"/>
      <c r="H601" s="137"/>
    </row>
    <row r="602" spans="1:8" ht="72">
      <c r="A602" s="74"/>
      <c r="B602" s="78">
        <v>300076553</v>
      </c>
      <c r="C602" s="85" t="s">
        <v>387</v>
      </c>
      <c r="D602" s="92" t="s">
        <v>37</v>
      </c>
      <c r="E602" s="81">
        <v>18</v>
      </c>
      <c r="F602" s="131"/>
      <c r="G602" s="87"/>
      <c r="H602" s="137"/>
    </row>
    <row r="603" spans="1:8" ht="48">
      <c r="A603" s="74"/>
      <c r="B603" s="78">
        <v>300042028</v>
      </c>
      <c r="C603" s="85" t="s">
        <v>388</v>
      </c>
      <c r="D603" s="81" t="s">
        <v>37</v>
      </c>
      <c r="E603" s="81">
        <v>37</v>
      </c>
      <c r="F603" s="131"/>
      <c r="G603" s="87"/>
      <c r="H603" s="137"/>
    </row>
    <row r="604" spans="1:8" ht="108">
      <c r="A604" s="74"/>
      <c r="B604" s="78">
        <v>300004017</v>
      </c>
      <c r="C604" s="85" t="s">
        <v>389</v>
      </c>
      <c r="D604" s="80" t="s">
        <v>41</v>
      </c>
      <c r="E604" s="81">
        <v>81.680000000000007</v>
      </c>
      <c r="F604" s="131"/>
      <c r="G604" s="87"/>
      <c r="H604" s="137"/>
    </row>
    <row r="605" spans="1:8" ht="72">
      <c r="A605" s="74"/>
      <c r="B605" s="78">
        <v>300004034</v>
      </c>
      <c r="C605" s="85" t="s">
        <v>390</v>
      </c>
      <c r="D605" s="80" t="s">
        <v>41</v>
      </c>
      <c r="E605" s="81">
        <v>81.680000000000007</v>
      </c>
      <c r="F605" s="131"/>
      <c r="G605" s="87"/>
      <c r="H605" s="137"/>
    </row>
    <row r="606" spans="1:8">
      <c r="A606" s="13"/>
      <c r="B606" s="13" t="s">
        <v>463</v>
      </c>
      <c r="C606" s="155" t="s">
        <v>76</v>
      </c>
      <c r="D606" s="83"/>
      <c r="E606" s="81"/>
      <c r="F606" s="131"/>
      <c r="G606" s="140"/>
      <c r="H606" s="137"/>
    </row>
    <row r="607" spans="1:8" ht="120">
      <c r="A607" s="74"/>
      <c r="B607" s="94">
        <v>300005002</v>
      </c>
      <c r="C607" s="82" t="s">
        <v>391</v>
      </c>
      <c r="D607" s="83" t="s">
        <v>41</v>
      </c>
      <c r="E607" s="81">
        <v>99.22</v>
      </c>
      <c r="F607" s="131"/>
      <c r="G607" s="87"/>
      <c r="H607" s="137"/>
    </row>
    <row r="608" spans="1:8" ht="48">
      <c r="A608" s="74"/>
      <c r="B608" s="94">
        <v>300005631</v>
      </c>
      <c r="C608" s="82" t="s">
        <v>392</v>
      </c>
      <c r="D608" s="83" t="s">
        <v>37</v>
      </c>
      <c r="E608" s="81">
        <v>85.72</v>
      </c>
      <c r="F608" s="131"/>
      <c r="G608" s="87"/>
      <c r="H608" s="137"/>
    </row>
    <row r="609" spans="1:8" ht="132">
      <c r="A609" s="74"/>
      <c r="B609" s="78">
        <v>300047617</v>
      </c>
      <c r="C609" s="95" t="s">
        <v>82</v>
      </c>
      <c r="D609" s="80" t="s">
        <v>41</v>
      </c>
      <c r="E609" s="81">
        <v>15</v>
      </c>
      <c r="F609" s="131"/>
      <c r="G609" s="87"/>
      <c r="H609" s="137"/>
    </row>
    <row r="610" spans="1:8" ht="120">
      <c r="A610" s="74"/>
      <c r="B610" s="78">
        <v>300047618</v>
      </c>
      <c r="C610" s="95" t="s">
        <v>83</v>
      </c>
      <c r="D610" s="80" t="s">
        <v>41</v>
      </c>
      <c r="E610" s="81">
        <v>94.78</v>
      </c>
      <c r="F610" s="131"/>
      <c r="G610" s="87"/>
      <c r="H610" s="137"/>
    </row>
    <row r="611" spans="1:8" ht="180">
      <c r="A611" s="74"/>
      <c r="B611" s="78">
        <v>300028035</v>
      </c>
      <c r="C611" s="85" t="s">
        <v>393</v>
      </c>
      <c r="D611" s="80" t="s">
        <v>36</v>
      </c>
      <c r="E611" s="81">
        <v>3</v>
      </c>
      <c r="F611" s="131"/>
      <c r="G611" s="87"/>
      <c r="H611" s="137"/>
    </row>
    <row r="612" spans="1:8">
      <c r="A612" s="142"/>
      <c r="B612" s="142" t="s">
        <v>403</v>
      </c>
      <c r="C612" s="143" t="s">
        <v>394</v>
      </c>
      <c r="D612" s="140"/>
      <c r="E612" s="140"/>
      <c r="F612" s="164"/>
      <c r="G612" s="140"/>
      <c r="H612" s="137"/>
    </row>
    <row r="613" spans="1:8">
      <c r="A613" s="149"/>
      <c r="B613" s="149" t="s">
        <v>547</v>
      </c>
      <c r="C613" s="168" t="s">
        <v>40</v>
      </c>
      <c r="D613" s="169"/>
      <c r="E613" s="170"/>
      <c r="F613" s="171"/>
      <c r="G613" s="106"/>
      <c r="H613" s="137"/>
    </row>
    <row r="614" spans="1:8" ht="108">
      <c r="A614" s="74"/>
      <c r="B614" s="78">
        <v>300001051</v>
      </c>
      <c r="C614" s="85" t="s">
        <v>367</v>
      </c>
      <c r="D614" s="88" t="s">
        <v>41</v>
      </c>
      <c r="E614" s="97">
        <v>311</v>
      </c>
      <c r="F614" s="133"/>
      <c r="G614" s="86"/>
      <c r="H614" s="137"/>
    </row>
    <row r="615" spans="1:8" ht="132">
      <c r="A615" s="74"/>
      <c r="B615" s="99">
        <v>300002052</v>
      </c>
      <c r="C615" s="100" t="s">
        <v>464</v>
      </c>
      <c r="D615" s="99" t="s">
        <v>57</v>
      </c>
      <c r="E615" s="97">
        <v>186.6</v>
      </c>
      <c r="F615" s="133"/>
      <c r="G615" s="86"/>
      <c r="H615" s="137"/>
    </row>
    <row r="616" spans="1:8">
      <c r="A616" s="172"/>
      <c r="B616" s="172" t="s">
        <v>548</v>
      </c>
      <c r="C616" s="168" t="s">
        <v>366</v>
      </c>
      <c r="D616" s="169"/>
      <c r="E616" s="170"/>
      <c r="F616" s="171"/>
      <c r="G616" s="106"/>
      <c r="H616" s="137"/>
    </row>
    <row r="617" spans="1:8" ht="120">
      <c r="A617" s="74"/>
      <c r="B617" s="78">
        <v>300002001</v>
      </c>
      <c r="C617" s="85" t="s">
        <v>368</v>
      </c>
      <c r="D617" s="88" t="s">
        <v>57</v>
      </c>
      <c r="E617" s="97">
        <v>103.38</v>
      </c>
      <c r="F617" s="133"/>
      <c r="G617" s="86"/>
      <c r="H617" s="137"/>
    </row>
    <row r="618" spans="1:8" ht="96">
      <c r="A618" s="74"/>
      <c r="B618" s="99">
        <v>300072118</v>
      </c>
      <c r="C618" s="108" t="s">
        <v>465</v>
      </c>
      <c r="D618" s="109" t="s">
        <v>41</v>
      </c>
      <c r="E618" s="97">
        <v>279.8</v>
      </c>
      <c r="F618" s="133"/>
      <c r="G618" s="90"/>
      <c r="H618" s="137"/>
    </row>
    <row r="619" spans="1:8" ht="60">
      <c r="A619" s="74"/>
      <c r="B619" s="78">
        <v>300002003</v>
      </c>
      <c r="C619" s="85" t="s">
        <v>369</v>
      </c>
      <c r="D619" s="88" t="s">
        <v>41</v>
      </c>
      <c r="E619" s="97">
        <v>74.099999999999994</v>
      </c>
      <c r="F619" s="133"/>
      <c r="G619" s="86"/>
      <c r="H619" s="137"/>
    </row>
    <row r="620" spans="1:8" ht="60">
      <c r="A620" s="74"/>
      <c r="B620" s="78">
        <v>300002017</v>
      </c>
      <c r="C620" s="82" t="s">
        <v>372</v>
      </c>
      <c r="D620" s="92" t="s">
        <v>49</v>
      </c>
      <c r="E620" s="97">
        <v>68</v>
      </c>
      <c r="F620" s="133"/>
      <c r="G620" s="86"/>
      <c r="H620" s="137"/>
    </row>
    <row r="621" spans="1:8" ht="60">
      <c r="A621" s="74"/>
      <c r="B621" s="99">
        <v>300002021</v>
      </c>
      <c r="C621" s="100" t="s">
        <v>466</v>
      </c>
      <c r="D621" s="92" t="s">
        <v>49</v>
      </c>
      <c r="E621" s="97">
        <v>530.1</v>
      </c>
      <c r="F621" s="133"/>
      <c r="G621" s="86"/>
      <c r="H621" s="137"/>
    </row>
    <row r="622" spans="1:8" ht="60">
      <c r="A622" s="74"/>
      <c r="B622" s="78">
        <v>300002022</v>
      </c>
      <c r="C622" s="82" t="s">
        <v>374</v>
      </c>
      <c r="D622" s="92" t="s">
        <v>49</v>
      </c>
      <c r="E622" s="97">
        <v>408</v>
      </c>
      <c r="F622" s="133"/>
      <c r="G622" s="86"/>
      <c r="H622" s="137"/>
    </row>
    <row r="623" spans="1:8" ht="60">
      <c r="A623" s="74"/>
      <c r="B623" s="78">
        <v>300002015</v>
      </c>
      <c r="C623" s="82" t="s">
        <v>370</v>
      </c>
      <c r="D623" s="96" t="s">
        <v>41</v>
      </c>
      <c r="E623" s="97">
        <v>60.92</v>
      </c>
      <c r="F623" s="133"/>
      <c r="G623" s="86"/>
      <c r="H623" s="137"/>
    </row>
    <row r="624" spans="1:8" ht="72">
      <c r="A624" s="74"/>
      <c r="B624" s="99">
        <v>300002012</v>
      </c>
      <c r="C624" s="100" t="s">
        <v>467</v>
      </c>
      <c r="D624" s="96" t="s">
        <v>57</v>
      </c>
      <c r="E624" s="97">
        <v>12.71</v>
      </c>
      <c r="F624" s="133"/>
      <c r="G624" s="86"/>
      <c r="H624" s="137"/>
    </row>
    <row r="625" spans="1:8" ht="120">
      <c r="A625" s="74"/>
      <c r="B625" s="99">
        <v>300002036</v>
      </c>
      <c r="C625" s="100" t="s">
        <v>468</v>
      </c>
      <c r="D625" s="96" t="s">
        <v>57</v>
      </c>
      <c r="E625" s="97">
        <v>56.6</v>
      </c>
      <c r="F625" s="133"/>
      <c r="G625" s="86"/>
      <c r="H625" s="137"/>
    </row>
    <row r="626" spans="1:8" ht="108">
      <c r="A626" s="74"/>
      <c r="B626" s="99">
        <v>300002037</v>
      </c>
      <c r="C626" s="100" t="s">
        <v>377</v>
      </c>
      <c r="D626" s="96" t="s">
        <v>57</v>
      </c>
      <c r="E626" s="97">
        <v>30.36</v>
      </c>
      <c r="F626" s="133"/>
      <c r="G626" s="86"/>
      <c r="H626" s="137"/>
    </row>
    <row r="627" spans="1:8">
      <c r="A627" s="172"/>
      <c r="B627" s="172" t="s">
        <v>549</v>
      </c>
      <c r="C627" s="168" t="s">
        <v>395</v>
      </c>
      <c r="D627" s="173"/>
      <c r="E627" s="174"/>
      <c r="F627" s="175"/>
      <c r="G627" s="106"/>
      <c r="H627" s="137"/>
    </row>
    <row r="628" spans="1:8" ht="120">
      <c r="A628" s="74"/>
      <c r="B628" s="78">
        <v>300002001</v>
      </c>
      <c r="C628" s="85" t="s">
        <v>368</v>
      </c>
      <c r="D628" s="96" t="s">
        <v>57</v>
      </c>
      <c r="E628" s="97">
        <v>5.3</v>
      </c>
      <c r="F628" s="133"/>
      <c r="G628" s="86"/>
      <c r="H628" s="137"/>
    </row>
    <row r="629" spans="1:8" ht="108">
      <c r="A629" s="74"/>
      <c r="B629" s="90">
        <v>300002695</v>
      </c>
      <c r="C629" s="110" t="s">
        <v>469</v>
      </c>
      <c r="D629" s="96" t="s">
        <v>37</v>
      </c>
      <c r="E629" s="97">
        <v>101.85</v>
      </c>
      <c r="F629" s="133"/>
      <c r="G629" s="86"/>
      <c r="H629" s="137"/>
    </row>
    <row r="630" spans="1:8" ht="72">
      <c r="A630" s="74"/>
      <c r="B630" s="78">
        <v>300004031</v>
      </c>
      <c r="C630" s="85" t="s">
        <v>75</v>
      </c>
      <c r="D630" s="80" t="s">
        <v>41</v>
      </c>
      <c r="E630" s="97">
        <v>192</v>
      </c>
      <c r="F630" s="133"/>
      <c r="G630" s="86"/>
      <c r="H630" s="137"/>
    </row>
    <row r="631" spans="1:8" ht="108">
      <c r="A631" s="74"/>
      <c r="B631" s="99">
        <v>300004019</v>
      </c>
      <c r="C631" s="100" t="s">
        <v>551</v>
      </c>
      <c r="D631" s="99" t="s">
        <v>41</v>
      </c>
      <c r="E631" s="97">
        <v>192</v>
      </c>
      <c r="F631" s="133"/>
      <c r="G631" s="86"/>
      <c r="H631" s="137"/>
    </row>
    <row r="632" spans="1:8" ht="72">
      <c r="A632" s="74"/>
      <c r="B632" s="109">
        <v>300035394</v>
      </c>
      <c r="C632" s="108" t="s">
        <v>550</v>
      </c>
      <c r="D632" s="109" t="s">
        <v>37</v>
      </c>
      <c r="E632" s="97">
        <v>165.85</v>
      </c>
      <c r="F632" s="133"/>
      <c r="G632" s="106"/>
      <c r="H632" s="137"/>
    </row>
    <row r="633" spans="1:8" ht="144">
      <c r="A633" s="74"/>
      <c r="B633" s="78">
        <v>300004040</v>
      </c>
      <c r="C633" s="85" t="s">
        <v>65</v>
      </c>
      <c r="D633" s="80" t="s">
        <v>37</v>
      </c>
      <c r="E633" s="97">
        <v>27.45</v>
      </c>
      <c r="F633" s="133"/>
      <c r="G633" s="86"/>
      <c r="H633" s="137"/>
    </row>
    <row r="634" spans="1:8" ht="60">
      <c r="A634" s="74"/>
      <c r="B634" s="90">
        <v>300089703</v>
      </c>
      <c r="C634" s="108" t="s">
        <v>470</v>
      </c>
      <c r="D634" s="99" t="s">
        <v>37</v>
      </c>
      <c r="E634" s="97">
        <v>76.62</v>
      </c>
      <c r="F634" s="133"/>
      <c r="G634" s="86"/>
      <c r="H634" s="137"/>
    </row>
    <row r="635" spans="1:8" ht="144">
      <c r="A635" s="74"/>
      <c r="B635" s="90">
        <v>300089704</v>
      </c>
      <c r="C635" s="111" t="s">
        <v>471</v>
      </c>
      <c r="D635" s="96" t="s">
        <v>37</v>
      </c>
      <c r="E635" s="97">
        <v>4.8</v>
      </c>
      <c r="F635" s="133"/>
      <c r="G635" s="86"/>
      <c r="H635" s="137"/>
    </row>
    <row r="636" spans="1:8" ht="120">
      <c r="A636" s="74"/>
      <c r="B636" s="78">
        <v>300004065</v>
      </c>
      <c r="C636" s="85" t="s">
        <v>68</v>
      </c>
      <c r="D636" s="80" t="s">
        <v>41</v>
      </c>
      <c r="E636" s="97">
        <v>292.14</v>
      </c>
      <c r="F636" s="133"/>
      <c r="G636" s="86"/>
      <c r="H636" s="137"/>
    </row>
    <row r="637" spans="1:8" ht="60">
      <c r="A637" s="74"/>
      <c r="B637" s="109">
        <v>300011492</v>
      </c>
      <c r="C637" s="108" t="s">
        <v>472</v>
      </c>
      <c r="D637" s="109" t="s">
        <v>37</v>
      </c>
      <c r="E637" s="97">
        <v>25</v>
      </c>
      <c r="F637" s="133"/>
      <c r="G637" s="106"/>
      <c r="H637" s="137"/>
    </row>
    <row r="638" spans="1:8" ht="156">
      <c r="A638" s="74"/>
      <c r="B638" s="90">
        <v>300089705</v>
      </c>
      <c r="C638" s="111" t="s">
        <v>473</v>
      </c>
      <c r="D638" s="96" t="s">
        <v>37</v>
      </c>
      <c r="E638" s="97">
        <v>51.02</v>
      </c>
      <c r="F638" s="133"/>
      <c r="G638" s="86"/>
      <c r="H638" s="137"/>
    </row>
    <row r="639" spans="1:8" ht="144">
      <c r="A639" s="74"/>
      <c r="B639" s="99">
        <v>300004163</v>
      </c>
      <c r="C639" s="100" t="s">
        <v>72</v>
      </c>
      <c r="D639" s="99" t="s">
        <v>37</v>
      </c>
      <c r="E639" s="97">
        <v>136.16</v>
      </c>
      <c r="F639" s="133"/>
      <c r="G639" s="86"/>
      <c r="H639" s="137"/>
    </row>
    <row r="640" spans="1:8" ht="108">
      <c r="A640" s="74"/>
      <c r="B640" s="99">
        <v>300005001</v>
      </c>
      <c r="C640" s="100" t="s">
        <v>78</v>
      </c>
      <c r="D640" s="99" t="s">
        <v>41</v>
      </c>
      <c r="E640" s="97">
        <v>823.23</v>
      </c>
      <c r="F640" s="133"/>
      <c r="G640" s="86"/>
      <c r="H640" s="137"/>
    </row>
    <row r="641" spans="1:8" ht="72">
      <c r="A641" s="74"/>
      <c r="B641" s="99">
        <v>300064221</v>
      </c>
      <c r="C641" s="100" t="s">
        <v>474</v>
      </c>
      <c r="D641" s="99" t="s">
        <v>41</v>
      </c>
      <c r="E641" s="97">
        <v>823.23</v>
      </c>
      <c r="F641" s="133"/>
      <c r="G641" s="86"/>
      <c r="H641" s="137"/>
    </row>
    <row r="642" spans="1:8" ht="144">
      <c r="A642" s="74"/>
      <c r="B642" s="99">
        <v>300005050</v>
      </c>
      <c r="C642" s="101" t="s">
        <v>475</v>
      </c>
      <c r="D642" s="99" t="s">
        <v>41</v>
      </c>
      <c r="E642" s="97">
        <v>823.23</v>
      </c>
      <c r="F642" s="133"/>
      <c r="G642" s="86"/>
      <c r="H642" s="137"/>
    </row>
    <row r="643" spans="1:8" ht="72">
      <c r="A643" s="74"/>
      <c r="B643" s="99">
        <v>300058045</v>
      </c>
      <c r="C643" s="100" t="s">
        <v>476</v>
      </c>
      <c r="D643" s="99" t="s">
        <v>41</v>
      </c>
      <c r="E643" s="97">
        <v>180</v>
      </c>
      <c r="F643" s="133"/>
      <c r="G643" s="86"/>
      <c r="H643" s="137"/>
    </row>
    <row r="644" spans="1:8" ht="48">
      <c r="A644" s="74"/>
      <c r="B644" s="90">
        <v>300089706</v>
      </c>
      <c r="C644" s="108" t="s">
        <v>518</v>
      </c>
      <c r="D644" s="99" t="s">
        <v>37</v>
      </c>
      <c r="E644" s="97">
        <v>80</v>
      </c>
      <c r="F644" s="133"/>
      <c r="G644" s="86"/>
      <c r="H644" s="137"/>
    </row>
    <row r="645" spans="1:8" ht="192">
      <c r="A645" s="74"/>
      <c r="B645" s="99">
        <v>300058329</v>
      </c>
      <c r="C645" s="100" t="s">
        <v>477</v>
      </c>
      <c r="D645" s="99" t="s">
        <v>41</v>
      </c>
      <c r="E645" s="97">
        <v>278.25</v>
      </c>
      <c r="F645" s="133"/>
      <c r="G645" s="86"/>
      <c r="H645" s="137"/>
    </row>
    <row r="646" spans="1:8" ht="84">
      <c r="A646" s="74"/>
      <c r="B646" s="99">
        <v>300041809</v>
      </c>
      <c r="C646" s="100" t="s">
        <v>546</v>
      </c>
      <c r="D646" s="99" t="s">
        <v>36</v>
      </c>
      <c r="E646" s="115">
        <v>5</v>
      </c>
      <c r="F646" s="134"/>
      <c r="G646" s="106"/>
      <c r="H646" s="137"/>
    </row>
    <row r="647" spans="1:8" ht="108">
      <c r="A647" s="74"/>
      <c r="B647" s="90">
        <v>300089707</v>
      </c>
      <c r="C647" s="108" t="s">
        <v>478</v>
      </c>
      <c r="D647" s="99" t="s">
        <v>37</v>
      </c>
      <c r="E647" s="97">
        <v>75</v>
      </c>
      <c r="F647" s="133"/>
      <c r="G647" s="86"/>
      <c r="H647" s="137"/>
    </row>
    <row r="648" spans="1:8" ht="96">
      <c r="A648" s="74"/>
      <c r="B648" s="99">
        <v>300028083</v>
      </c>
      <c r="C648" s="102" t="s">
        <v>479</v>
      </c>
      <c r="D648" s="96" t="s">
        <v>41</v>
      </c>
      <c r="E648" s="97">
        <v>66.239999999999995</v>
      </c>
      <c r="F648" s="133"/>
      <c r="G648" s="86"/>
      <c r="H648" s="137"/>
    </row>
    <row r="649" spans="1:8">
      <c r="A649" s="172"/>
      <c r="B649" s="172" t="s">
        <v>610</v>
      </c>
      <c r="C649" s="168" t="s">
        <v>47</v>
      </c>
      <c r="D649" s="173"/>
      <c r="E649" s="174"/>
      <c r="F649" s="175"/>
      <c r="G649" s="106"/>
      <c r="H649" s="137"/>
    </row>
    <row r="650" spans="1:8" ht="84">
      <c r="A650" s="74"/>
      <c r="B650" s="99">
        <v>300003202</v>
      </c>
      <c r="C650" s="100" t="s">
        <v>480</v>
      </c>
      <c r="D650" s="99" t="s">
        <v>41</v>
      </c>
      <c r="E650" s="97">
        <v>192.46</v>
      </c>
      <c r="F650" s="133"/>
      <c r="G650" s="86"/>
      <c r="H650" s="137"/>
    </row>
    <row r="651" spans="1:8" ht="60">
      <c r="A651" s="74"/>
      <c r="B651" s="99">
        <v>300003037</v>
      </c>
      <c r="C651" s="100" t="s">
        <v>481</v>
      </c>
      <c r="D651" s="99" t="s">
        <v>49</v>
      </c>
      <c r="E651" s="97">
        <v>512.1</v>
      </c>
      <c r="F651" s="133"/>
      <c r="G651" s="86"/>
      <c r="H651" s="137"/>
    </row>
    <row r="652" spans="1:8" ht="60">
      <c r="A652" s="74"/>
      <c r="B652" s="99">
        <v>300003040</v>
      </c>
      <c r="C652" s="100" t="s">
        <v>482</v>
      </c>
      <c r="D652" s="99" t="s">
        <v>49</v>
      </c>
      <c r="E652" s="97">
        <v>466.74</v>
      </c>
      <c r="F652" s="133"/>
      <c r="G652" s="86"/>
      <c r="H652" s="137"/>
    </row>
    <row r="653" spans="1:8" ht="60">
      <c r="A653" s="74"/>
      <c r="B653" s="99">
        <v>300003041</v>
      </c>
      <c r="C653" s="100" t="s">
        <v>61</v>
      </c>
      <c r="D653" s="99" t="s">
        <v>49</v>
      </c>
      <c r="E653" s="97">
        <v>241.19</v>
      </c>
      <c r="F653" s="133"/>
      <c r="G653" s="86"/>
      <c r="H653" s="137"/>
    </row>
    <row r="654" spans="1:8" ht="192">
      <c r="A654" s="74"/>
      <c r="B654" s="103">
        <v>300061953</v>
      </c>
      <c r="C654" s="104" t="s">
        <v>486</v>
      </c>
      <c r="D654" s="105" t="s">
        <v>49</v>
      </c>
      <c r="E654" s="97">
        <v>2779.75</v>
      </c>
      <c r="F654" s="133"/>
      <c r="G654" s="86"/>
      <c r="H654" s="137"/>
    </row>
    <row r="655" spans="1:8" ht="180">
      <c r="A655" s="74"/>
      <c r="B655" s="99">
        <v>300003155</v>
      </c>
      <c r="C655" s="100" t="s">
        <v>483</v>
      </c>
      <c r="D655" s="99" t="s">
        <v>49</v>
      </c>
      <c r="E655" s="97">
        <v>144</v>
      </c>
      <c r="F655" s="133"/>
      <c r="G655" s="86"/>
      <c r="H655" s="137"/>
    </row>
    <row r="656" spans="1:8" ht="144">
      <c r="A656" s="74"/>
      <c r="B656" s="99">
        <v>300003989</v>
      </c>
      <c r="C656" s="100" t="s">
        <v>484</v>
      </c>
      <c r="D656" s="99" t="s">
        <v>41</v>
      </c>
      <c r="E656" s="97">
        <v>192</v>
      </c>
      <c r="F656" s="133"/>
      <c r="G656" s="86"/>
      <c r="H656" s="137"/>
    </row>
    <row r="657" spans="1:10" ht="84">
      <c r="A657" s="74"/>
      <c r="B657" s="99">
        <v>300061108</v>
      </c>
      <c r="C657" s="100" t="s">
        <v>485</v>
      </c>
      <c r="D657" s="99" t="s">
        <v>41</v>
      </c>
      <c r="E657" s="97">
        <v>192</v>
      </c>
      <c r="F657" s="133"/>
      <c r="G657" s="86"/>
      <c r="H657" s="137"/>
    </row>
    <row r="658" spans="1:10" ht="72">
      <c r="A658" s="74"/>
      <c r="B658" s="99">
        <v>300003065</v>
      </c>
      <c r="C658" s="101" t="s">
        <v>54</v>
      </c>
      <c r="D658" s="99" t="s">
        <v>41</v>
      </c>
      <c r="E658" s="97">
        <v>192</v>
      </c>
      <c r="F658" s="133"/>
      <c r="G658" s="86"/>
      <c r="H658" s="137"/>
    </row>
    <row r="659" spans="1:10" ht="84">
      <c r="A659" s="74"/>
      <c r="B659" s="99">
        <v>300003044</v>
      </c>
      <c r="C659" s="100" t="s">
        <v>487</v>
      </c>
      <c r="D659" s="99" t="s">
        <v>57</v>
      </c>
      <c r="E659" s="97">
        <v>15.46</v>
      </c>
      <c r="F659" s="133"/>
      <c r="G659" s="86"/>
      <c r="H659" s="137"/>
    </row>
    <row r="660" spans="1:10">
      <c r="A660" s="172"/>
      <c r="B660" s="172" t="s">
        <v>611</v>
      </c>
      <c r="C660" s="168" t="s">
        <v>396</v>
      </c>
      <c r="D660" s="169"/>
      <c r="E660" s="170"/>
      <c r="F660" s="171"/>
      <c r="G660" s="106"/>
      <c r="H660" s="137"/>
    </row>
    <row r="661" spans="1:10" ht="168">
      <c r="A661" s="74"/>
      <c r="B661" s="99">
        <v>300003474</v>
      </c>
      <c r="C661" s="100" t="s">
        <v>488</v>
      </c>
      <c r="D661" s="99" t="s">
        <v>49</v>
      </c>
      <c r="E661" s="97">
        <v>276.64</v>
      </c>
      <c r="F661" s="133"/>
      <c r="G661" s="86"/>
      <c r="H661" s="137"/>
    </row>
    <row r="662" spans="1:10" ht="132">
      <c r="A662" s="74"/>
      <c r="B662" s="99">
        <v>300061699</v>
      </c>
      <c r="C662" s="100" t="s">
        <v>519</v>
      </c>
      <c r="D662" s="99" t="s">
        <v>49</v>
      </c>
      <c r="E662" s="97">
        <v>157.03</v>
      </c>
      <c r="F662" s="133"/>
      <c r="G662" s="86"/>
      <c r="H662" s="137"/>
      <c r="J662" s="112"/>
    </row>
    <row r="663" spans="1:10" ht="72">
      <c r="A663" s="74"/>
      <c r="B663" s="99">
        <v>300003030</v>
      </c>
      <c r="C663" s="100" t="s">
        <v>58</v>
      </c>
      <c r="D663" s="99" t="s">
        <v>41</v>
      </c>
      <c r="E663" s="97">
        <v>5.4</v>
      </c>
      <c r="F663" s="133"/>
      <c r="G663" s="86"/>
      <c r="H663" s="137"/>
    </row>
    <row r="664" spans="1:10" ht="72">
      <c r="A664" s="74"/>
      <c r="B664" s="99">
        <v>300003338</v>
      </c>
      <c r="C664" s="100" t="s">
        <v>55</v>
      </c>
      <c r="D664" s="99" t="s">
        <v>41</v>
      </c>
      <c r="E664" s="97">
        <v>6.47</v>
      </c>
      <c r="F664" s="133"/>
      <c r="G664" s="86"/>
      <c r="H664" s="137"/>
    </row>
    <row r="665" spans="1:10" ht="84">
      <c r="A665" s="74"/>
      <c r="B665" s="99">
        <v>300003044</v>
      </c>
      <c r="C665" s="100" t="s">
        <v>487</v>
      </c>
      <c r="D665" s="99" t="s">
        <v>57</v>
      </c>
      <c r="E665" s="97">
        <v>0.45</v>
      </c>
      <c r="F665" s="133"/>
      <c r="G665" s="86"/>
      <c r="H665" s="137"/>
    </row>
    <row r="666" spans="1:10" ht="192">
      <c r="A666" s="74"/>
      <c r="B666" s="99">
        <v>300058329</v>
      </c>
      <c r="C666" s="100" t="s">
        <v>477</v>
      </c>
      <c r="D666" s="96" t="s">
        <v>41</v>
      </c>
      <c r="E666" s="97">
        <v>6.47</v>
      </c>
      <c r="F666" s="133"/>
      <c r="G666" s="86"/>
      <c r="H666" s="137"/>
    </row>
    <row r="667" spans="1:10">
      <c r="A667" s="172"/>
      <c r="B667" s="172" t="s">
        <v>612</v>
      </c>
      <c r="C667" s="168" t="s">
        <v>397</v>
      </c>
      <c r="D667" s="173"/>
      <c r="E667" s="174"/>
      <c r="F667" s="175"/>
      <c r="G667" s="106"/>
      <c r="H667" s="137"/>
    </row>
    <row r="668" spans="1:10" ht="84">
      <c r="A668" s="74"/>
      <c r="B668" s="90">
        <v>300096181</v>
      </c>
      <c r="C668" s="110" t="s">
        <v>489</v>
      </c>
      <c r="D668" s="96" t="s">
        <v>36</v>
      </c>
      <c r="E668" s="97">
        <v>5</v>
      </c>
      <c r="F668" s="133"/>
      <c r="G668" s="86"/>
      <c r="H668" s="137"/>
    </row>
    <row r="669" spans="1:10" ht="84">
      <c r="A669" s="74"/>
      <c r="B669" s="90">
        <v>300096182</v>
      </c>
      <c r="C669" s="110" t="s">
        <v>490</v>
      </c>
      <c r="D669" s="96" t="s">
        <v>36</v>
      </c>
      <c r="E669" s="97">
        <v>1</v>
      </c>
      <c r="F669" s="133"/>
      <c r="G669" s="86"/>
      <c r="H669" s="137"/>
    </row>
    <row r="670" spans="1:10" ht="84">
      <c r="A670" s="74"/>
      <c r="B670" s="90">
        <v>300096183</v>
      </c>
      <c r="C670" s="110" t="s">
        <v>491</v>
      </c>
      <c r="D670" s="96" t="s">
        <v>36</v>
      </c>
      <c r="E670" s="97">
        <v>2</v>
      </c>
      <c r="F670" s="133"/>
      <c r="G670" s="86"/>
      <c r="H670" s="137"/>
    </row>
    <row r="671" spans="1:10" ht="84">
      <c r="A671" s="74"/>
      <c r="B671" s="90">
        <v>300096184</v>
      </c>
      <c r="C671" s="110" t="s">
        <v>398</v>
      </c>
      <c r="D671" s="96" t="s">
        <v>41</v>
      </c>
      <c r="E671" s="97">
        <v>26.56</v>
      </c>
      <c r="F671" s="133"/>
      <c r="G671" s="86"/>
      <c r="H671" s="137"/>
    </row>
    <row r="672" spans="1:10" ht="72">
      <c r="A672" s="74"/>
      <c r="B672" s="90">
        <v>300096185</v>
      </c>
      <c r="C672" s="110" t="s">
        <v>492</v>
      </c>
      <c r="D672" s="96" t="s">
        <v>36</v>
      </c>
      <c r="E672" s="97">
        <v>2</v>
      </c>
      <c r="F672" s="133"/>
      <c r="G672" s="86"/>
      <c r="H672" s="137"/>
    </row>
    <row r="673" spans="1:8" ht="192">
      <c r="A673" s="74"/>
      <c r="B673" s="90">
        <v>300096186</v>
      </c>
      <c r="C673" s="110" t="s">
        <v>493</v>
      </c>
      <c r="D673" s="96" t="s">
        <v>36</v>
      </c>
      <c r="E673" s="97">
        <v>3</v>
      </c>
      <c r="F673" s="133"/>
      <c r="G673" s="86"/>
      <c r="H673" s="137"/>
    </row>
    <row r="674" spans="1:8" ht="192">
      <c r="A674" s="74"/>
      <c r="B674" s="90">
        <v>300096187</v>
      </c>
      <c r="C674" s="110" t="s">
        <v>494</v>
      </c>
      <c r="D674" s="96" t="s">
        <v>36</v>
      </c>
      <c r="E674" s="97">
        <v>1</v>
      </c>
      <c r="F674" s="133"/>
      <c r="G674" s="86"/>
      <c r="H674" s="137"/>
    </row>
    <row r="675" spans="1:8" ht="48">
      <c r="A675" s="74"/>
      <c r="B675" s="90">
        <v>300098090</v>
      </c>
      <c r="C675" s="110" t="s">
        <v>517</v>
      </c>
      <c r="D675" s="96" t="s">
        <v>36</v>
      </c>
      <c r="E675" s="97">
        <v>29</v>
      </c>
      <c r="F675" s="133"/>
      <c r="G675" s="86"/>
      <c r="H675" s="137"/>
    </row>
    <row r="676" spans="1:8">
      <c r="A676" s="172"/>
      <c r="B676" s="172" t="s">
        <v>613</v>
      </c>
      <c r="C676" s="168" t="s">
        <v>399</v>
      </c>
      <c r="D676" s="173"/>
      <c r="E676" s="174"/>
      <c r="F676" s="175"/>
      <c r="G676" s="106"/>
      <c r="H676" s="137"/>
    </row>
    <row r="677" spans="1:8" ht="180">
      <c r="A677" s="74"/>
      <c r="B677" s="90">
        <v>300088584</v>
      </c>
      <c r="C677" s="113" t="s">
        <v>520</v>
      </c>
      <c r="D677" s="98" t="s">
        <v>36</v>
      </c>
      <c r="E677" s="97">
        <v>5</v>
      </c>
      <c r="F677" s="133"/>
      <c r="G677" s="86"/>
      <c r="H677" s="137"/>
    </row>
    <row r="678" spans="1:8" ht="180">
      <c r="A678" s="74"/>
      <c r="B678" s="90">
        <v>300088585</v>
      </c>
      <c r="C678" s="113" t="s">
        <v>521</v>
      </c>
      <c r="D678" s="96" t="s">
        <v>36</v>
      </c>
      <c r="E678" s="97">
        <v>1</v>
      </c>
      <c r="F678" s="133"/>
      <c r="G678" s="86"/>
      <c r="H678" s="137"/>
    </row>
    <row r="679" spans="1:8" ht="180">
      <c r="A679" s="74"/>
      <c r="B679" s="90">
        <v>300088586</v>
      </c>
      <c r="C679" s="113" t="s">
        <v>522</v>
      </c>
      <c r="D679" s="96" t="s">
        <v>36</v>
      </c>
      <c r="E679" s="97">
        <v>2</v>
      </c>
      <c r="F679" s="133"/>
      <c r="G679" s="86"/>
      <c r="H679" s="137"/>
    </row>
    <row r="680" spans="1:8">
      <c r="A680" s="172"/>
      <c r="B680" s="172" t="s">
        <v>614</v>
      </c>
      <c r="C680" s="168" t="s">
        <v>162</v>
      </c>
      <c r="D680" s="173"/>
      <c r="E680" s="174"/>
      <c r="F680" s="175"/>
      <c r="G680" s="106"/>
      <c r="H680" s="137"/>
    </row>
    <row r="681" spans="1:8" ht="108">
      <c r="A681" s="74"/>
      <c r="B681" s="109">
        <v>300089708</v>
      </c>
      <c r="C681" s="108" t="s">
        <v>523</v>
      </c>
      <c r="D681" s="99" t="s">
        <v>36</v>
      </c>
      <c r="E681" s="97">
        <v>2</v>
      </c>
      <c r="F681" s="133"/>
      <c r="G681" s="86"/>
      <c r="H681" s="137"/>
    </row>
    <row r="682" spans="1:8" ht="192">
      <c r="A682" s="74"/>
      <c r="B682" s="99">
        <v>300023035</v>
      </c>
      <c r="C682" s="100" t="s">
        <v>495</v>
      </c>
      <c r="D682" s="99" t="s">
        <v>36</v>
      </c>
      <c r="E682" s="97">
        <v>1</v>
      </c>
      <c r="F682" s="133"/>
      <c r="G682" s="86"/>
      <c r="H682" s="137"/>
    </row>
    <row r="683" spans="1:8" ht="120">
      <c r="A683" s="74"/>
      <c r="B683" s="99">
        <v>300011002</v>
      </c>
      <c r="C683" s="100" t="s">
        <v>163</v>
      </c>
      <c r="D683" s="99" t="s">
        <v>43</v>
      </c>
      <c r="E683" s="97">
        <v>2</v>
      </c>
      <c r="F683" s="133"/>
      <c r="G683" s="86"/>
      <c r="H683" s="137"/>
    </row>
    <row r="684" spans="1:8" ht="48">
      <c r="A684" s="74"/>
      <c r="B684" s="99">
        <v>300041950</v>
      </c>
      <c r="C684" s="100" t="s">
        <v>496</v>
      </c>
      <c r="D684" s="99" t="s">
        <v>36</v>
      </c>
      <c r="E684" s="97">
        <v>2</v>
      </c>
      <c r="F684" s="133"/>
      <c r="G684" s="86"/>
      <c r="H684" s="137"/>
    </row>
    <row r="685" spans="1:8" ht="48">
      <c r="A685" s="74"/>
      <c r="B685" s="99">
        <v>300011217</v>
      </c>
      <c r="C685" s="100" t="s">
        <v>497</v>
      </c>
      <c r="D685" s="99" t="s">
        <v>43</v>
      </c>
      <c r="E685" s="97">
        <v>7</v>
      </c>
      <c r="F685" s="133"/>
      <c r="G685" s="86"/>
      <c r="H685" s="137"/>
    </row>
    <row r="686" spans="1:8" ht="72">
      <c r="A686" s="74"/>
      <c r="B686" s="99">
        <v>300011072</v>
      </c>
      <c r="C686" s="100" t="s">
        <v>165</v>
      </c>
      <c r="D686" s="99" t="s">
        <v>36</v>
      </c>
      <c r="E686" s="97">
        <v>6</v>
      </c>
      <c r="F686" s="133"/>
      <c r="G686" s="86"/>
      <c r="H686" s="137"/>
    </row>
    <row r="687" spans="1:8" ht="72">
      <c r="A687" s="74"/>
      <c r="B687" s="99">
        <v>300011073</v>
      </c>
      <c r="C687" s="100" t="s">
        <v>498</v>
      </c>
      <c r="D687" s="99" t="s">
        <v>36</v>
      </c>
      <c r="E687" s="97">
        <v>1</v>
      </c>
      <c r="F687" s="133"/>
      <c r="G687" s="86"/>
      <c r="H687" s="137"/>
    </row>
    <row r="688" spans="1:8" ht="156">
      <c r="A688" s="74"/>
      <c r="B688" s="99">
        <v>300023010</v>
      </c>
      <c r="C688" s="100" t="s">
        <v>499</v>
      </c>
      <c r="D688" s="99" t="s">
        <v>37</v>
      </c>
      <c r="E688" s="97">
        <v>1</v>
      </c>
      <c r="F688" s="133"/>
      <c r="G688" s="86"/>
      <c r="H688" s="137"/>
    </row>
    <row r="689" spans="1:8" ht="156">
      <c r="A689" s="74"/>
      <c r="B689" s="99">
        <v>300023011</v>
      </c>
      <c r="C689" s="100" t="s">
        <v>500</v>
      </c>
      <c r="D689" s="99" t="s">
        <v>37</v>
      </c>
      <c r="E689" s="97">
        <v>2</v>
      </c>
      <c r="F689" s="133"/>
      <c r="G689" s="86"/>
      <c r="H689" s="137"/>
    </row>
    <row r="690" spans="1:8" ht="180">
      <c r="A690" s="74"/>
      <c r="B690" s="99">
        <v>300023012</v>
      </c>
      <c r="C690" s="100" t="s">
        <v>501</v>
      </c>
      <c r="D690" s="99" t="s">
        <v>37</v>
      </c>
      <c r="E690" s="97">
        <v>12.7</v>
      </c>
      <c r="F690" s="133"/>
      <c r="G690" s="86"/>
      <c r="H690" s="137"/>
    </row>
    <row r="691" spans="1:8" ht="72">
      <c r="A691" s="74"/>
      <c r="B691" s="90">
        <v>300087792</v>
      </c>
      <c r="C691" s="108" t="s">
        <v>502</v>
      </c>
      <c r="D691" s="96" t="s">
        <v>36</v>
      </c>
      <c r="E691" s="97">
        <v>5</v>
      </c>
      <c r="F691" s="133"/>
      <c r="G691" s="86"/>
      <c r="H691" s="137"/>
    </row>
    <row r="692" spans="1:8">
      <c r="A692" s="172"/>
      <c r="B692" s="172" t="s">
        <v>615</v>
      </c>
      <c r="C692" s="168" t="s">
        <v>400</v>
      </c>
      <c r="D692" s="173"/>
      <c r="E692" s="174"/>
      <c r="F692" s="175"/>
      <c r="G692" s="106"/>
      <c r="H692" s="137"/>
    </row>
    <row r="693" spans="1:8" ht="72">
      <c r="A693" s="74"/>
      <c r="B693" s="99">
        <v>300043342</v>
      </c>
      <c r="C693" s="100" t="s">
        <v>503</v>
      </c>
      <c r="D693" s="99" t="s">
        <v>36</v>
      </c>
      <c r="E693" s="81">
        <v>2</v>
      </c>
      <c r="F693" s="131"/>
      <c r="G693" s="86"/>
      <c r="H693" s="137"/>
    </row>
    <row r="694" spans="1:8" ht="108">
      <c r="A694" s="74"/>
      <c r="B694" s="99">
        <v>300013270</v>
      </c>
      <c r="C694" s="100" t="s">
        <v>504</v>
      </c>
      <c r="D694" s="99" t="s">
        <v>36</v>
      </c>
      <c r="E694" s="81">
        <v>12</v>
      </c>
      <c r="F694" s="131"/>
      <c r="G694" s="86"/>
      <c r="H694" s="137"/>
    </row>
    <row r="695" spans="1:8" ht="204">
      <c r="A695" s="74"/>
      <c r="B695" s="99">
        <v>300038931</v>
      </c>
      <c r="C695" s="100" t="s">
        <v>505</v>
      </c>
      <c r="D695" s="99" t="s">
        <v>43</v>
      </c>
      <c r="E695" s="97">
        <v>15</v>
      </c>
      <c r="F695" s="133"/>
      <c r="G695" s="86"/>
      <c r="H695" s="137"/>
    </row>
    <row r="696" spans="1:8" ht="168">
      <c r="A696" s="74"/>
      <c r="B696" s="99">
        <v>300062475</v>
      </c>
      <c r="C696" s="100" t="s">
        <v>506</v>
      </c>
      <c r="D696" s="99" t="s">
        <v>43</v>
      </c>
      <c r="E696" s="97">
        <v>32</v>
      </c>
      <c r="F696" s="133"/>
      <c r="G696" s="86"/>
      <c r="H696" s="137"/>
    </row>
    <row r="697" spans="1:8" ht="192">
      <c r="A697" s="74"/>
      <c r="B697" s="99">
        <v>300052343</v>
      </c>
      <c r="C697" s="100" t="s">
        <v>507</v>
      </c>
      <c r="D697" s="99" t="s">
        <v>43</v>
      </c>
      <c r="E697" s="97">
        <v>3</v>
      </c>
      <c r="F697" s="133"/>
      <c r="G697" s="86"/>
      <c r="H697" s="137"/>
    </row>
    <row r="698" spans="1:8" ht="192">
      <c r="A698" s="74"/>
      <c r="B698" s="90">
        <v>300087793</v>
      </c>
      <c r="C698" s="111" t="s">
        <v>508</v>
      </c>
      <c r="D698" s="109" t="s">
        <v>43</v>
      </c>
      <c r="E698" s="97">
        <v>3</v>
      </c>
      <c r="F698" s="133"/>
      <c r="G698" s="86"/>
      <c r="H698" s="137"/>
    </row>
    <row r="699" spans="1:8" ht="120">
      <c r="A699" s="74"/>
      <c r="B699" s="90">
        <v>300087795</v>
      </c>
      <c r="C699" s="110" t="s">
        <v>509</v>
      </c>
      <c r="D699" s="96" t="s">
        <v>36</v>
      </c>
      <c r="E699" s="97">
        <v>15</v>
      </c>
      <c r="F699" s="133"/>
      <c r="G699" s="86"/>
      <c r="H699" s="137"/>
    </row>
    <row r="700" spans="1:8" ht="120">
      <c r="A700" s="74"/>
      <c r="B700" s="90">
        <v>300087796</v>
      </c>
      <c r="C700" s="110" t="s">
        <v>510</v>
      </c>
      <c r="D700" s="96" t="s">
        <v>36</v>
      </c>
      <c r="E700" s="97">
        <v>8</v>
      </c>
      <c r="F700" s="133"/>
      <c r="G700" s="86"/>
      <c r="H700" s="137"/>
    </row>
    <row r="701" spans="1:8" ht="192">
      <c r="A701" s="74"/>
      <c r="B701" s="99">
        <v>300071785</v>
      </c>
      <c r="C701" s="101" t="s">
        <v>511</v>
      </c>
      <c r="D701" s="99" t="s">
        <v>36</v>
      </c>
      <c r="E701" s="97">
        <v>3</v>
      </c>
      <c r="F701" s="133"/>
      <c r="G701" s="86"/>
      <c r="H701" s="137"/>
    </row>
    <row r="702" spans="1:8" ht="120">
      <c r="A702" s="74"/>
      <c r="B702" s="90">
        <v>300087797</v>
      </c>
      <c r="C702" s="110" t="s">
        <v>512</v>
      </c>
      <c r="D702" s="96" t="s">
        <v>36</v>
      </c>
      <c r="E702" s="97">
        <v>3</v>
      </c>
      <c r="F702" s="133"/>
      <c r="G702" s="86"/>
      <c r="H702" s="137"/>
    </row>
    <row r="703" spans="1:8" ht="132">
      <c r="A703" s="74"/>
      <c r="B703" s="90">
        <v>300087798</v>
      </c>
      <c r="C703" s="110" t="s">
        <v>524</v>
      </c>
      <c r="D703" s="96" t="s">
        <v>36</v>
      </c>
      <c r="E703" s="97">
        <v>3</v>
      </c>
      <c r="F703" s="133"/>
      <c r="G703" s="86"/>
      <c r="H703" s="137"/>
    </row>
    <row r="704" spans="1:8" ht="84">
      <c r="A704" s="74"/>
      <c r="B704" s="90">
        <v>300087799</v>
      </c>
      <c r="C704" s="85" t="s">
        <v>525</v>
      </c>
      <c r="D704" s="81" t="s">
        <v>36</v>
      </c>
      <c r="E704" s="81">
        <v>3</v>
      </c>
      <c r="F704" s="131"/>
      <c r="G704" s="86"/>
      <c r="H704" s="137"/>
    </row>
    <row r="705" spans="1:8" ht="84">
      <c r="A705" s="74"/>
      <c r="B705" s="99">
        <v>300052451</v>
      </c>
      <c r="C705" s="100" t="s">
        <v>513</v>
      </c>
      <c r="D705" s="99" t="s">
        <v>36</v>
      </c>
      <c r="E705" s="81">
        <v>6</v>
      </c>
      <c r="F705" s="131"/>
      <c r="G705" s="86"/>
      <c r="H705" s="137"/>
    </row>
    <row r="706" spans="1:8" ht="72">
      <c r="A706" s="74"/>
      <c r="B706" s="99">
        <v>300025194</v>
      </c>
      <c r="C706" s="100" t="s">
        <v>514</v>
      </c>
      <c r="D706" s="99" t="s">
        <v>36</v>
      </c>
      <c r="E706" s="97">
        <v>12</v>
      </c>
      <c r="F706" s="133"/>
      <c r="G706" s="86"/>
      <c r="H706" s="137"/>
    </row>
    <row r="707" spans="1:8" ht="84">
      <c r="A707" s="74"/>
      <c r="B707" s="99">
        <v>300046393</v>
      </c>
      <c r="C707" s="100" t="s">
        <v>515</v>
      </c>
      <c r="D707" s="99" t="s">
        <v>36</v>
      </c>
      <c r="E707" s="97">
        <v>2</v>
      </c>
      <c r="F707" s="133"/>
      <c r="G707" s="86"/>
      <c r="H707" s="137"/>
    </row>
    <row r="708" spans="1:8">
      <c r="A708" s="172"/>
      <c r="B708" s="172" t="s">
        <v>616</v>
      </c>
      <c r="C708" s="168" t="s">
        <v>401</v>
      </c>
      <c r="D708" s="169"/>
      <c r="E708" s="170"/>
      <c r="F708" s="171"/>
      <c r="G708" s="106"/>
      <c r="H708" s="137"/>
    </row>
    <row r="709" spans="1:8" ht="144">
      <c r="A709" s="74"/>
      <c r="B709" s="90">
        <v>300095066</v>
      </c>
      <c r="C709" s="108" t="s">
        <v>537</v>
      </c>
      <c r="D709" s="99" t="s">
        <v>36</v>
      </c>
      <c r="E709" s="96">
        <v>5</v>
      </c>
      <c r="F709" s="135"/>
      <c r="G709" s="86"/>
      <c r="H709" s="137"/>
    </row>
    <row r="710" spans="1:8" ht="144">
      <c r="A710" s="74"/>
      <c r="B710" s="90">
        <v>300095067</v>
      </c>
      <c r="C710" s="108" t="s">
        <v>538</v>
      </c>
      <c r="D710" s="99" t="s">
        <v>36</v>
      </c>
      <c r="E710" s="97">
        <v>2</v>
      </c>
      <c r="F710" s="133"/>
      <c r="G710" s="86"/>
      <c r="H710" s="137"/>
    </row>
    <row r="711" spans="1:8" ht="144">
      <c r="A711" s="74"/>
      <c r="B711" s="90">
        <v>300095068</v>
      </c>
      <c r="C711" s="108" t="s">
        <v>539</v>
      </c>
      <c r="D711" s="99" t="s">
        <v>36</v>
      </c>
      <c r="E711" s="97">
        <v>3</v>
      </c>
      <c r="F711" s="133"/>
      <c r="G711" s="86"/>
      <c r="H711" s="137"/>
    </row>
    <row r="712" spans="1:8" ht="144">
      <c r="A712" s="74"/>
      <c r="B712" s="90">
        <v>300095069</v>
      </c>
      <c r="C712" s="108" t="s">
        <v>540</v>
      </c>
      <c r="D712" s="99" t="s">
        <v>36</v>
      </c>
      <c r="E712" s="97">
        <v>3</v>
      </c>
      <c r="F712" s="133"/>
      <c r="G712" s="86"/>
      <c r="H712" s="137"/>
    </row>
    <row r="713" spans="1:8" ht="144">
      <c r="A713" s="74"/>
      <c r="B713" s="90">
        <v>300095070</v>
      </c>
      <c r="C713" s="108" t="s">
        <v>541</v>
      </c>
      <c r="D713" s="96" t="s">
        <v>36</v>
      </c>
      <c r="E713" s="97">
        <v>2</v>
      </c>
      <c r="F713" s="133"/>
      <c r="G713" s="86"/>
      <c r="H713" s="137"/>
    </row>
    <row r="714" spans="1:8" ht="144">
      <c r="A714" s="74"/>
      <c r="B714" s="90">
        <v>300095071</v>
      </c>
      <c r="C714" s="108" t="s">
        <v>542</v>
      </c>
      <c r="D714" s="96" t="s">
        <v>36</v>
      </c>
      <c r="E714" s="97">
        <v>1</v>
      </c>
      <c r="F714" s="133"/>
      <c r="G714" s="86"/>
      <c r="H714" s="137"/>
    </row>
    <row r="715" spans="1:8" ht="144">
      <c r="A715" s="74"/>
      <c r="B715" s="90">
        <v>300095072</v>
      </c>
      <c r="C715" s="108" t="s">
        <v>543</v>
      </c>
      <c r="D715" s="96" t="s">
        <v>36</v>
      </c>
      <c r="E715" s="97">
        <v>1</v>
      </c>
      <c r="F715" s="133"/>
      <c r="G715" s="86"/>
      <c r="H715" s="137"/>
    </row>
    <row r="716" spans="1:8" ht="156">
      <c r="A716" s="176"/>
      <c r="B716" s="177">
        <v>300095073</v>
      </c>
      <c r="C716" s="108" t="s">
        <v>544</v>
      </c>
      <c r="D716" s="178" t="s">
        <v>36</v>
      </c>
      <c r="E716" s="179">
        <v>1</v>
      </c>
      <c r="F716" s="180"/>
      <c r="G716" s="181"/>
      <c r="H716" s="137"/>
    </row>
    <row r="717" spans="1:8" ht="108">
      <c r="A717" s="74"/>
      <c r="B717" s="182">
        <v>300020943</v>
      </c>
      <c r="C717" s="183" t="s">
        <v>545</v>
      </c>
      <c r="D717" s="182" t="s">
        <v>36</v>
      </c>
      <c r="E717" s="97">
        <v>5</v>
      </c>
      <c r="F717" s="97"/>
      <c r="G717" s="86"/>
      <c r="H717" s="137"/>
    </row>
    <row r="718" spans="1:8">
      <c r="B718" s="184"/>
      <c r="C718" s="184"/>
      <c r="D718" s="184"/>
      <c r="E718" s="185"/>
      <c r="F718" s="184"/>
      <c r="G718" s="186" t="s">
        <v>29</v>
      </c>
      <c r="H718" s="184"/>
    </row>
    <row r="719" spans="1:8">
      <c r="B719" s="184"/>
      <c r="C719" s="184"/>
      <c r="D719" s="184"/>
      <c r="E719" s="185"/>
      <c r="F719" s="184"/>
      <c r="G719" s="187" t="s">
        <v>30</v>
      </c>
      <c r="H719" s="184"/>
    </row>
    <row r="720" spans="1:8" ht="22.5">
      <c r="B720" s="184"/>
      <c r="C720" s="184"/>
      <c r="D720" s="184"/>
      <c r="E720" s="185"/>
      <c r="F720" s="184"/>
      <c r="G720" s="188" t="s">
        <v>634</v>
      </c>
      <c r="H720" s="189"/>
    </row>
    <row r="721" spans="2:8" ht="12.75" customHeight="1">
      <c r="B721" s="198" t="s">
        <v>633</v>
      </c>
      <c r="C721" s="199"/>
      <c r="D721" s="199"/>
      <c r="E721" s="199"/>
      <c r="F721" s="199"/>
      <c r="G721" s="199"/>
      <c r="H721" s="200"/>
    </row>
    <row r="723" spans="2:8">
      <c r="H723" s="138"/>
    </row>
    <row r="725" spans="2:8">
      <c r="H725" s="139"/>
    </row>
  </sheetData>
  <protectedRanges>
    <protectedRange sqref="C504:D504" name="Rango1_2_1_1"/>
  </protectedRanges>
  <autoFilter ref="A16:H721"/>
  <mergeCells count="17">
    <mergeCell ref="B721:H721"/>
    <mergeCell ref="E13:E15"/>
    <mergeCell ref="F13:G14"/>
    <mergeCell ref="H13:H14"/>
    <mergeCell ref="A8:B8"/>
    <mergeCell ref="D9:E10"/>
    <mergeCell ref="A10:B10"/>
    <mergeCell ref="A11:H12"/>
    <mergeCell ref="A13:A15"/>
    <mergeCell ref="B13:B15"/>
    <mergeCell ref="C13:C15"/>
    <mergeCell ref="D13:D15"/>
    <mergeCell ref="A1:H1"/>
    <mergeCell ref="A2:H2"/>
    <mergeCell ref="A3:H3"/>
    <mergeCell ref="A6:C6"/>
    <mergeCell ref="A7:B7"/>
  </mergeCells>
  <conditionalFormatting sqref="B16:D16">
    <cfRule type="expression" dxfId="271" priority="2480">
      <formula>$D16="Verde"</formula>
    </cfRule>
    <cfRule type="expression" dxfId="270" priority="2481">
      <formula>$D16="CANCELADO"</formula>
    </cfRule>
  </conditionalFormatting>
  <conditionalFormatting sqref="B607:D608 C606:D606">
    <cfRule type="expression" dxfId="269" priority="373">
      <formula>$F606="repetido"</formula>
    </cfRule>
    <cfRule type="expression" dxfId="268" priority="374">
      <formula>$F606="nuevo"</formula>
    </cfRule>
    <cfRule type="expression" dxfId="267" priority="375">
      <formula>$F606="duda"</formula>
    </cfRule>
    <cfRule type="expression" dxfId="266" priority="376">
      <formula>$F606="ok"</formula>
    </cfRule>
  </conditionalFormatting>
  <conditionalFormatting sqref="B615:C615">
    <cfRule type="expression" dxfId="265" priority="371">
      <formula>$D615="Verde"</formula>
    </cfRule>
    <cfRule type="expression" dxfId="264" priority="372">
      <formula>$D615="CANCELADO"</formula>
    </cfRule>
  </conditionalFormatting>
  <conditionalFormatting sqref="B618:C618">
    <cfRule type="expression" dxfId="263" priority="369">
      <formula>$D618="Verde"</formula>
    </cfRule>
    <cfRule type="expression" dxfId="262" priority="370">
      <formula>$D618="CANCELADO"</formula>
    </cfRule>
  </conditionalFormatting>
  <conditionalFormatting sqref="B621:C621">
    <cfRule type="expression" dxfId="261" priority="367">
      <formula>$D621="Verde"</formula>
    </cfRule>
    <cfRule type="expression" dxfId="260" priority="368">
      <formula>$D621="CANCELADO"</formula>
    </cfRule>
  </conditionalFormatting>
  <conditionalFormatting sqref="B624:C624">
    <cfRule type="expression" dxfId="259" priority="365">
      <formula>$D624="Verde"</formula>
    </cfRule>
    <cfRule type="expression" dxfId="258" priority="366">
      <formula>$D624="CANCELADO"</formula>
    </cfRule>
  </conditionalFormatting>
  <conditionalFormatting sqref="B625:C625">
    <cfRule type="expression" dxfId="257" priority="363">
      <formula>$D625="Verde"</formula>
    </cfRule>
    <cfRule type="expression" dxfId="256" priority="364">
      <formula>$D625="CANCELADO"</formula>
    </cfRule>
  </conditionalFormatting>
  <conditionalFormatting sqref="B626:C626">
    <cfRule type="expression" dxfId="255" priority="361">
      <formula>$D626="Verde"</formula>
    </cfRule>
    <cfRule type="expression" dxfId="254" priority="362">
      <formula>$D626="CANCELADO"</formula>
    </cfRule>
  </conditionalFormatting>
  <conditionalFormatting sqref="B639:C639">
    <cfRule type="expression" dxfId="253" priority="351">
      <formula>$D639="Verde"</formula>
    </cfRule>
    <cfRule type="expression" dxfId="252" priority="352">
      <formula>$D639="CANCELADO"</formula>
    </cfRule>
  </conditionalFormatting>
  <conditionalFormatting sqref="B640:C640">
    <cfRule type="expression" dxfId="251" priority="349">
      <formula>$D640="Verde"</formula>
    </cfRule>
    <cfRule type="expression" dxfId="250" priority="350">
      <formula>$D640="CANCELADO"</formula>
    </cfRule>
  </conditionalFormatting>
  <conditionalFormatting sqref="B637:C637">
    <cfRule type="expression" dxfId="249" priority="355">
      <formula>$D637="Verde"</formula>
    </cfRule>
    <cfRule type="expression" dxfId="248" priority="356">
      <formula>$D637="CANCELADO"</formula>
    </cfRule>
  </conditionalFormatting>
  <conditionalFormatting sqref="B643:C643">
    <cfRule type="expression" dxfId="247" priority="343">
      <formula>$D643="Verde"</formula>
    </cfRule>
    <cfRule type="expression" dxfId="246" priority="344">
      <formula>$D643="CANCELADO"</formula>
    </cfRule>
  </conditionalFormatting>
  <conditionalFormatting sqref="B642:C642">
    <cfRule type="expression" dxfId="245" priority="345">
      <formula>$D642="Verde"</formula>
    </cfRule>
    <cfRule type="expression" dxfId="244" priority="346">
      <formula>$D642="CANCELADO"</formula>
    </cfRule>
  </conditionalFormatting>
  <conditionalFormatting sqref="B648:C648">
    <cfRule type="expression" dxfId="243" priority="335">
      <formula>$D648="Verde"</formula>
    </cfRule>
    <cfRule type="expression" dxfId="242" priority="336">
      <formula>$D648="CANCELADO"</formula>
    </cfRule>
  </conditionalFormatting>
  <conditionalFormatting sqref="B641:C641">
    <cfRule type="expression" dxfId="241" priority="347">
      <formula>$D641="Verde"</formula>
    </cfRule>
    <cfRule type="expression" dxfId="240" priority="348">
      <formula>$D641="CANCELADO"</formula>
    </cfRule>
  </conditionalFormatting>
  <conditionalFormatting sqref="B645:C645">
    <cfRule type="expression" dxfId="239" priority="339">
      <formula>$D645="Verde"</formula>
    </cfRule>
    <cfRule type="expression" dxfId="238" priority="340">
      <formula>$D645="CANCELADO"</formula>
    </cfRule>
  </conditionalFormatting>
  <conditionalFormatting sqref="B650:C650">
    <cfRule type="expression" dxfId="237" priority="333">
      <formula>$D650="Verde"</formula>
    </cfRule>
    <cfRule type="expression" dxfId="236" priority="334">
      <formula>$D650="CANCELADO"</formula>
    </cfRule>
  </conditionalFormatting>
  <conditionalFormatting sqref="B653:C653">
    <cfRule type="expression" dxfId="235" priority="327">
      <formula>$D653="Verde"</formula>
    </cfRule>
    <cfRule type="expression" dxfId="234" priority="328">
      <formula>$D653="CANCELADO"</formula>
    </cfRule>
  </conditionalFormatting>
  <conditionalFormatting sqref="B656:C656">
    <cfRule type="expression" dxfId="233" priority="315">
      <formula>$D656="Verde"</formula>
    </cfRule>
    <cfRule type="expression" dxfId="232" priority="316">
      <formula>$D656="CANCELADO"</formula>
    </cfRule>
  </conditionalFormatting>
  <conditionalFormatting sqref="B651:C651">
    <cfRule type="expression" dxfId="231" priority="331">
      <formula>$D651="Verde"</formula>
    </cfRule>
    <cfRule type="expression" dxfId="230" priority="332">
      <formula>$D651="CANCELADO"</formula>
    </cfRule>
  </conditionalFormatting>
  <conditionalFormatting sqref="B652:C652">
    <cfRule type="expression" dxfId="229" priority="329">
      <formula>$D652="Verde"</formula>
    </cfRule>
    <cfRule type="expression" dxfId="228" priority="330">
      <formula>$D652="CANCELADO"</formula>
    </cfRule>
  </conditionalFormatting>
  <conditionalFormatting sqref="B654:C654">
    <cfRule type="expression" dxfId="227" priority="309">
      <formula>$D654="Verde"</formula>
    </cfRule>
    <cfRule type="expression" dxfId="226" priority="310">
      <formula>$D654="CANCELADO"</formula>
    </cfRule>
  </conditionalFormatting>
  <conditionalFormatting sqref="B657:C657">
    <cfRule type="expression" dxfId="225" priority="313">
      <formula>$D657="Verde"</formula>
    </cfRule>
    <cfRule type="expression" dxfId="224" priority="314">
      <formula>$D657="CANCELADO"</formula>
    </cfRule>
  </conditionalFormatting>
  <conditionalFormatting sqref="B661:C661">
    <cfRule type="expression" dxfId="223" priority="301">
      <formula>$D661="Verde"</formula>
    </cfRule>
    <cfRule type="expression" dxfId="222" priority="302">
      <formula>$D661="CANCELADO"</formula>
    </cfRule>
  </conditionalFormatting>
  <conditionalFormatting sqref="B655:C655">
    <cfRule type="expression" dxfId="221" priority="317">
      <formula>$D655="Verde"</formula>
    </cfRule>
    <cfRule type="expression" dxfId="220" priority="318">
      <formula>$D655="CANCELADO"</formula>
    </cfRule>
  </conditionalFormatting>
  <conditionalFormatting sqref="B666:C666">
    <cfRule type="expression" dxfId="219" priority="293">
      <formula>$D666="Verde"</formula>
    </cfRule>
    <cfRule type="expression" dxfId="218" priority="294">
      <formula>$D666="CANCELADO"</formula>
    </cfRule>
  </conditionalFormatting>
  <conditionalFormatting sqref="B658:C658">
    <cfRule type="expression" dxfId="217" priority="307">
      <formula>$D658="Verde"</formula>
    </cfRule>
    <cfRule type="expression" dxfId="216" priority="308">
      <formula>$D658="CANCELADO"</formula>
    </cfRule>
  </conditionalFormatting>
  <conditionalFormatting sqref="B659:C659">
    <cfRule type="expression" dxfId="215" priority="305">
      <formula>$D659="Verde"</formula>
    </cfRule>
    <cfRule type="expression" dxfId="214" priority="306">
      <formula>$D659="CANCELADO"</formula>
    </cfRule>
  </conditionalFormatting>
  <conditionalFormatting sqref="B665:C665">
    <cfRule type="expression" dxfId="213" priority="295">
      <formula>$D665="Verde"</formula>
    </cfRule>
    <cfRule type="expression" dxfId="212" priority="296">
      <formula>$D665="CANCELADO"</formula>
    </cfRule>
  </conditionalFormatting>
  <conditionalFormatting sqref="B664:C664">
    <cfRule type="expression" dxfId="211" priority="291">
      <formula>$D664="Verde"</formula>
    </cfRule>
    <cfRule type="expression" dxfId="210" priority="292">
      <formula>$D664="CANCELADO"</formula>
    </cfRule>
  </conditionalFormatting>
  <conditionalFormatting sqref="B684:C684">
    <cfRule type="expression" dxfId="209" priority="265">
      <formula>$D684="Verde"</formula>
    </cfRule>
    <cfRule type="expression" dxfId="208" priority="266">
      <formula>$D684="CANCELADO"</formula>
    </cfRule>
  </conditionalFormatting>
  <conditionalFormatting sqref="B682:C682">
    <cfRule type="expression" dxfId="207" priority="271">
      <formula>$D682="Verde"</formula>
    </cfRule>
    <cfRule type="expression" dxfId="206" priority="272">
      <formula>$D682="CANCELADO"</formula>
    </cfRule>
  </conditionalFormatting>
  <conditionalFormatting sqref="B683:C683">
    <cfRule type="expression" dxfId="205" priority="269">
      <formula>$D683="Verde"</formula>
    </cfRule>
    <cfRule type="expression" dxfId="204" priority="270">
      <formula>$D683="CANCELADO"</formula>
    </cfRule>
  </conditionalFormatting>
  <conditionalFormatting sqref="B689:C690">
    <cfRule type="expression" dxfId="203" priority="255">
      <formula>$D689="Verde"</formula>
    </cfRule>
    <cfRule type="expression" dxfId="202" priority="256">
      <formula>$D689="CANCELADO"</formula>
    </cfRule>
  </conditionalFormatting>
  <conditionalFormatting sqref="B685:C685">
    <cfRule type="expression" dxfId="201" priority="263">
      <formula>$D685="Verde"</formula>
    </cfRule>
    <cfRule type="expression" dxfId="200" priority="264">
      <formula>$D685="CANCELADO"</formula>
    </cfRule>
  </conditionalFormatting>
  <conditionalFormatting sqref="B686:C686">
    <cfRule type="expression" dxfId="199" priority="261">
      <formula>$D686="Verde"</formula>
    </cfRule>
    <cfRule type="expression" dxfId="198" priority="262">
      <formula>$D686="CANCELADO"</formula>
    </cfRule>
  </conditionalFormatting>
  <conditionalFormatting sqref="B687:C687">
    <cfRule type="expression" dxfId="197" priority="259">
      <formula>$D687="Verde"</formula>
    </cfRule>
    <cfRule type="expression" dxfId="196" priority="260">
      <formula>$D687="CANCELADO"</formula>
    </cfRule>
  </conditionalFormatting>
  <conditionalFormatting sqref="B688:C688">
    <cfRule type="expression" dxfId="195" priority="257">
      <formula>$D688="Verde"</formula>
    </cfRule>
    <cfRule type="expression" dxfId="194" priority="258">
      <formula>$D688="CANCELADO"</formula>
    </cfRule>
  </conditionalFormatting>
  <conditionalFormatting sqref="B695:C695">
    <cfRule type="expression" dxfId="193" priority="247">
      <formula>$D695="Verde"</formula>
    </cfRule>
    <cfRule type="expression" dxfId="192" priority="248">
      <formula>$D695="CANCELADO"</formula>
    </cfRule>
  </conditionalFormatting>
  <conditionalFormatting sqref="B694:C694">
    <cfRule type="expression" dxfId="191" priority="249">
      <formula>$D694="Verde"</formula>
    </cfRule>
    <cfRule type="expression" dxfId="190" priority="250">
      <formula>$D694="CANCELADO"</formula>
    </cfRule>
  </conditionalFormatting>
  <conditionalFormatting sqref="B693:C693">
    <cfRule type="expression" dxfId="189" priority="251">
      <formula>$D693="Verde"</formula>
    </cfRule>
    <cfRule type="expression" dxfId="188" priority="252">
      <formula>$D693="CANCELADO"</formula>
    </cfRule>
  </conditionalFormatting>
  <conditionalFormatting sqref="B696:C696">
    <cfRule type="expression" dxfId="187" priority="245">
      <formula>$D696="Verde"</formula>
    </cfRule>
    <cfRule type="expression" dxfId="186" priority="246">
      <formula>$D696="CANCELADO"</formula>
    </cfRule>
  </conditionalFormatting>
  <conditionalFormatting sqref="B313:C313">
    <cfRule type="expression" dxfId="185" priority="227">
      <formula>$D313="Verde"</formula>
    </cfRule>
    <cfRule type="expression" dxfId="184" priority="228">
      <formula>$D313="CANCELADO"</formula>
    </cfRule>
  </conditionalFormatting>
  <conditionalFormatting sqref="B697:C697">
    <cfRule type="expression" dxfId="183" priority="243">
      <formula>$D697="Verde"</formula>
    </cfRule>
    <cfRule type="expression" dxfId="182" priority="244">
      <formula>$D697="CANCELADO"</formula>
    </cfRule>
  </conditionalFormatting>
  <conditionalFormatting sqref="B701:C701">
    <cfRule type="expression" dxfId="181" priority="239">
      <formula>$D701="Verde"</formula>
    </cfRule>
    <cfRule type="expression" dxfId="180" priority="240">
      <formula>$D701="CANCELADO"</formula>
    </cfRule>
  </conditionalFormatting>
  <conditionalFormatting sqref="B705:C705">
    <cfRule type="expression" dxfId="179" priority="237">
      <formula>$D705="Verde"</formula>
    </cfRule>
    <cfRule type="expression" dxfId="178" priority="238">
      <formula>$D705="CANCELADO"</formula>
    </cfRule>
  </conditionalFormatting>
  <conditionalFormatting sqref="B706:C706">
    <cfRule type="expression" dxfId="177" priority="233">
      <formula>$D706="Verde"</formula>
    </cfRule>
    <cfRule type="expression" dxfId="176" priority="234">
      <formula>$D706="CANCELADO"</formula>
    </cfRule>
  </conditionalFormatting>
  <conditionalFormatting sqref="B707:C707">
    <cfRule type="expression" dxfId="175" priority="229">
      <formula>$D707="Verde"</formula>
    </cfRule>
    <cfRule type="expression" dxfId="174" priority="230">
      <formula>$D707="CANCELADO"</formula>
    </cfRule>
  </conditionalFormatting>
  <conditionalFormatting sqref="B663:C663">
    <cfRule type="expression" dxfId="173" priority="223">
      <formula>$D663="Verde"</formula>
    </cfRule>
    <cfRule type="expression" dxfId="172" priority="224">
      <formula>$D663="CANCELADO"</formula>
    </cfRule>
  </conditionalFormatting>
  <conditionalFormatting sqref="C647">
    <cfRule type="expression" dxfId="171" priority="221">
      <formula>$D647="Verde"</formula>
    </cfRule>
    <cfRule type="expression" dxfId="170" priority="222">
      <formula>$D647="CANCELADO"</formula>
    </cfRule>
  </conditionalFormatting>
  <conditionalFormatting sqref="C634">
    <cfRule type="expression" dxfId="169" priority="219">
      <formula>$D634="Verde"</formula>
    </cfRule>
    <cfRule type="expression" dxfId="168" priority="220">
      <formula>$D634="CANCELADO"</formula>
    </cfRule>
  </conditionalFormatting>
  <conditionalFormatting sqref="C635">
    <cfRule type="expression" dxfId="167" priority="217">
      <formula>$D635="Verde"</formula>
    </cfRule>
    <cfRule type="expression" dxfId="166" priority="218">
      <formula>$D635="CANCELADO"</formula>
    </cfRule>
  </conditionalFormatting>
  <conditionalFormatting sqref="C638">
    <cfRule type="expression" dxfId="165" priority="215">
      <formula>$D638="Verde"</formula>
    </cfRule>
    <cfRule type="expression" dxfId="164" priority="216">
      <formula>$D638="CANCELADO"</formula>
    </cfRule>
  </conditionalFormatting>
  <conditionalFormatting sqref="C644">
    <cfRule type="expression" dxfId="163" priority="213">
      <formula>$D644="Verde"</formula>
    </cfRule>
    <cfRule type="expression" dxfId="162" priority="214">
      <formula>$D644="CANCELADO"</formula>
    </cfRule>
  </conditionalFormatting>
  <conditionalFormatting sqref="B662:C662">
    <cfRule type="expression" dxfId="161" priority="207">
      <formula>$D662="Verde"</formula>
    </cfRule>
    <cfRule type="expression" dxfId="160" priority="208">
      <formula>$D662="CANCELADO"</formula>
    </cfRule>
  </conditionalFormatting>
  <conditionalFormatting sqref="C691">
    <cfRule type="expression" dxfId="159" priority="203">
      <formula>$D691="Verde"</formula>
    </cfRule>
    <cfRule type="expression" dxfId="158" priority="204">
      <formula>$D691="CANCELADO"</formula>
    </cfRule>
  </conditionalFormatting>
  <conditionalFormatting sqref="C698">
    <cfRule type="expression" dxfId="157" priority="201">
      <formula>$D698="Verde"</formula>
    </cfRule>
    <cfRule type="expression" dxfId="156" priority="202">
      <formula>$D698="CANCELADO"</formula>
    </cfRule>
  </conditionalFormatting>
  <conditionalFormatting sqref="B681:C681">
    <cfRule type="expression" dxfId="155" priority="205">
      <formula>$D681="Verde"</formula>
    </cfRule>
    <cfRule type="expression" dxfId="154" priority="206">
      <formula>$D681="CANCELADO"</formula>
    </cfRule>
  </conditionalFormatting>
  <conditionalFormatting sqref="B717:C717">
    <cfRule type="expression" dxfId="153" priority="171">
      <formula>$D717="Verde"</formula>
    </cfRule>
    <cfRule type="expression" dxfId="152" priority="172">
      <formula>$D717="CANCELADO"</formula>
    </cfRule>
  </conditionalFormatting>
  <conditionalFormatting sqref="B646:C646">
    <cfRule type="expression" dxfId="151" priority="169">
      <formula>$D646="Verde"</formula>
    </cfRule>
    <cfRule type="expression" dxfId="150" priority="170">
      <formula>$D646="CANCELADO"</formula>
    </cfRule>
  </conditionalFormatting>
  <conditionalFormatting sqref="B632:C632">
    <cfRule type="expression" dxfId="149" priority="167">
      <formula>$D632="Verde"</formula>
    </cfRule>
    <cfRule type="expression" dxfId="148" priority="168">
      <formula>$D632="CANCELADO"</formula>
    </cfRule>
  </conditionalFormatting>
  <conditionalFormatting sqref="B631:C631">
    <cfRule type="expression" dxfId="147" priority="165">
      <formula>$D631="Verde"</formula>
    </cfRule>
    <cfRule type="expression" dxfId="146" priority="166">
      <formula>$D631="CANCELADO"</formula>
    </cfRule>
  </conditionalFormatting>
  <conditionalFormatting sqref="C715">
    <cfRule type="expression" dxfId="145" priority="151">
      <formula>$D715="Verde"</formula>
    </cfRule>
    <cfRule type="expression" dxfId="144" priority="152">
      <formula>$D715="CANCELADO"</formula>
    </cfRule>
  </conditionalFormatting>
  <conditionalFormatting sqref="C716">
    <cfRule type="expression" dxfId="143" priority="149">
      <formula>$D716="Verde"</formula>
    </cfRule>
    <cfRule type="expression" dxfId="142" priority="150">
      <formula>$D716="CANCELADO"</formula>
    </cfRule>
  </conditionalFormatting>
  <conditionalFormatting sqref="C709">
    <cfRule type="expression" dxfId="141" priority="163">
      <formula>$D709="Verde"</formula>
    </cfRule>
    <cfRule type="expression" dxfId="140" priority="164">
      <formula>$D709="CANCELADO"</formula>
    </cfRule>
  </conditionalFormatting>
  <conditionalFormatting sqref="C710">
    <cfRule type="expression" dxfId="139" priority="161">
      <formula>$D710="Verde"</formula>
    </cfRule>
    <cfRule type="expression" dxfId="138" priority="162">
      <formula>$D710="CANCELADO"</formula>
    </cfRule>
  </conditionalFormatting>
  <conditionalFormatting sqref="C713">
    <cfRule type="expression" dxfId="137" priority="155">
      <formula>$D713="Verde"</formula>
    </cfRule>
    <cfRule type="expression" dxfId="136" priority="156">
      <formula>$D713="CANCELADO"</formula>
    </cfRule>
  </conditionalFormatting>
  <conditionalFormatting sqref="C711">
    <cfRule type="expression" dxfId="135" priority="159">
      <formula>$D711="Verde"</formula>
    </cfRule>
    <cfRule type="expression" dxfId="134" priority="160">
      <formula>$D711="CANCELADO"</formula>
    </cfRule>
  </conditionalFormatting>
  <conditionalFormatting sqref="C714">
    <cfRule type="expression" dxfId="133" priority="153">
      <formula>$D714="Verde"</formula>
    </cfRule>
    <cfRule type="expression" dxfId="132" priority="154">
      <formula>$D714="CANCELADO"</formula>
    </cfRule>
  </conditionalFormatting>
  <conditionalFormatting sqref="C712">
    <cfRule type="expression" dxfId="131" priority="157">
      <formula>$D712="Verde"</formula>
    </cfRule>
    <cfRule type="expression" dxfId="130" priority="158">
      <formula>$D712="CANCELADO"</formula>
    </cfRule>
  </conditionalFormatting>
  <conditionalFormatting sqref="C517:D517 B535 C538:D538 C525:D525 B542:D543 C545:D545 D540:D541">
    <cfRule type="expression" dxfId="129" priority="57">
      <formula>$D517="Verde"</formula>
    </cfRule>
  </conditionalFormatting>
  <conditionalFormatting sqref="C517:D517 B535 C538:D538 C525:D525 B542:D543 C545:D545 D540:D541">
    <cfRule type="expression" dxfId="128" priority="58">
      <formula>$D517="CANCELADO"</formula>
    </cfRule>
  </conditionalFormatting>
  <conditionalFormatting sqref="D518">
    <cfRule type="expression" dxfId="127" priority="59">
      <formula>$D518="Verde"</formula>
    </cfRule>
  </conditionalFormatting>
  <conditionalFormatting sqref="D518">
    <cfRule type="expression" dxfId="126" priority="60">
      <formula>$D518="CANCELADO"</formula>
    </cfRule>
  </conditionalFormatting>
  <conditionalFormatting sqref="D519">
    <cfRule type="expression" dxfId="125" priority="61">
      <formula>$D519="Verde"</formula>
    </cfRule>
  </conditionalFormatting>
  <conditionalFormatting sqref="D519">
    <cfRule type="expression" dxfId="124" priority="62">
      <formula>$D519="CANCELADO"</formula>
    </cfRule>
  </conditionalFormatting>
  <conditionalFormatting sqref="D520">
    <cfRule type="expression" dxfId="123" priority="63">
      <formula>$D520="Verde"</formula>
    </cfRule>
  </conditionalFormatting>
  <conditionalFormatting sqref="D520">
    <cfRule type="expression" dxfId="122" priority="64">
      <formula>$D520="CANCELADO"</formula>
    </cfRule>
  </conditionalFormatting>
  <conditionalFormatting sqref="D521">
    <cfRule type="expression" dxfId="121" priority="65">
      <formula>$D521="Verde"</formula>
    </cfRule>
  </conditionalFormatting>
  <conditionalFormatting sqref="D521">
    <cfRule type="expression" dxfId="120" priority="66">
      <formula>$D521="CANCELADO"</formula>
    </cfRule>
  </conditionalFormatting>
  <conditionalFormatting sqref="D522:D523">
    <cfRule type="expression" dxfId="119" priority="67">
      <formula>$D522="Verde"</formula>
    </cfRule>
  </conditionalFormatting>
  <conditionalFormatting sqref="D522:D523">
    <cfRule type="expression" dxfId="118" priority="68">
      <formula>$D522="CANCELADO"</formula>
    </cfRule>
  </conditionalFormatting>
  <conditionalFormatting sqref="D524">
    <cfRule type="expression" dxfId="117" priority="69">
      <formula>$D524="Verde"</formula>
    </cfRule>
  </conditionalFormatting>
  <conditionalFormatting sqref="D524">
    <cfRule type="expression" dxfId="116" priority="70">
      <formula>$D524="CANCELADO"</formula>
    </cfRule>
  </conditionalFormatting>
  <conditionalFormatting sqref="D526">
    <cfRule type="expression" dxfId="115" priority="71">
      <formula>$D526="Verde"</formula>
    </cfRule>
  </conditionalFormatting>
  <conditionalFormatting sqref="D526">
    <cfRule type="expression" dxfId="114" priority="72">
      <formula>$D526="CANCELADO"</formula>
    </cfRule>
  </conditionalFormatting>
  <conditionalFormatting sqref="B527:D527">
    <cfRule type="expression" dxfId="113" priority="73">
      <formula>$D527="Verde"</formula>
    </cfRule>
  </conditionalFormatting>
  <conditionalFormatting sqref="B527:D527">
    <cfRule type="expression" dxfId="112" priority="74">
      <formula>$D527="CANCELADO"</formula>
    </cfRule>
  </conditionalFormatting>
  <conditionalFormatting sqref="B528:D528 D529:D530">
    <cfRule type="expression" dxfId="111" priority="75">
      <formula>$D528="Verde"</formula>
    </cfRule>
  </conditionalFormatting>
  <conditionalFormatting sqref="B528:D528 D529:D530">
    <cfRule type="expression" dxfId="110" priority="76">
      <formula>$D528="CANCELADO"</formula>
    </cfRule>
  </conditionalFormatting>
  <conditionalFormatting sqref="D531">
    <cfRule type="expression" dxfId="109" priority="77">
      <formula>$D531="Verde"</formula>
    </cfRule>
  </conditionalFormatting>
  <conditionalFormatting sqref="D531">
    <cfRule type="expression" dxfId="108" priority="78">
      <formula>$D531="CANCELADO"</formula>
    </cfRule>
  </conditionalFormatting>
  <conditionalFormatting sqref="B532:D532">
    <cfRule type="expression" dxfId="107" priority="79">
      <formula>$D532="Verde"</formula>
    </cfRule>
  </conditionalFormatting>
  <conditionalFormatting sqref="B532:D532">
    <cfRule type="expression" dxfId="106" priority="80">
      <formula>$D532="CANCELADO"</formula>
    </cfRule>
  </conditionalFormatting>
  <conditionalFormatting sqref="B533:D533">
    <cfRule type="expression" dxfId="105" priority="81">
      <formula>$D533="Verde"</formula>
    </cfRule>
  </conditionalFormatting>
  <conditionalFormatting sqref="B533:D533">
    <cfRule type="expression" dxfId="104" priority="82">
      <formula>$D533="CANCELADO"</formula>
    </cfRule>
  </conditionalFormatting>
  <conditionalFormatting sqref="B534:D534">
    <cfRule type="expression" dxfId="103" priority="83">
      <formula>$D534="Verde"</formula>
    </cfRule>
  </conditionalFormatting>
  <conditionalFormatting sqref="B534:D534">
    <cfRule type="expression" dxfId="102" priority="84">
      <formula>$D534="CANCELADO"</formula>
    </cfRule>
  </conditionalFormatting>
  <conditionalFormatting sqref="B537:D537">
    <cfRule type="expression" dxfId="101" priority="85">
      <formula>$D537="Verde"</formula>
    </cfRule>
  </conditionalFormatting>
  <conditionalFormatting sqref="B537:D537">
    <cfRule type="expression" dxfId="100" priority="86">
      <formula>$D537="CANCELADO"</formula>
    </cfRule>
  </conditionalFormatting>
  <conditionalFormatting sqref="D539">
    <cfRule type="expression" dxfId="99" priority="87">
      <formula>$D539="Verde"</formula>
    </cfRule>
  </conditionalFormatting>
  <conditionalFormatting sqref="D539">
    <cfRule type="expression" dxfId="98" priority="88">
      <formula>$D539="CANCELADO"</formula>
    </cfRule>
  </conditionalFormatting>
  <conditionalFormatting sqref="C535:D535">
    <cfRule type="expression" dxfId="97" priority="89">
      <formula>$D535="Verde"</formula>
    </cfRule>
  </conditionalFormatting>
  <conditionalFormatting sqref="C535:D535">
    <cfRule type="expression" dxfId="96" priority="90">
      <formula>$D535="CANCELADO"</formula>
    </cfRule>
  </conditionalFormatting>
  <conditionalFormatting sqref="B552:D552">
    <cfRule type="expression" dxfId="95" priority="91">
      <formula>$D552="Verde"</formula>
    </cfRule>
  </conditionalFormatting>
  <conditionalFormatting sqref="B552:D552">
    <cfRule type="expression" dxfId="94" priority="92">
      <formula>$D552="CANCELADO"</formula>
    </cfRule>
  </conditionalFormatting>
  <conditionalFormatting sqref="B553:D553">
    <cfRule type="expression" dxfId="93" priority="93">
      <formula>$D553="Verde"</formula>
    </cfRule>
  </conditionalFormatting>
  <conditionalFormatting sqref="B553:D553">
    <cfRule type="expression" dxfId="92" priority="94">
      <formula>$D553="CANCELADO"</formula>
    </cfRule>
  </conditionalFormatting>
  <conditionalFormatting sqref="B555:D555">
    <cfRule type="expression" dxfId="91" priority="95">
      <formula>$D555="Verde"</formula>
    </cfRule>
  </conditionalFormatting>
  <conditionalFormatting sqref="B555:D555">
    <cfRule type="expression" dxfId="90" priority="96">
      <formula>$D555="CANCELADO"</formula>
    </cfRule>
  </conditionalFormatting>
  <conditionalFormatting sqref="B556:D559">
    <cfRule type="expression" dxfId="89" priority="97">
      <formula>$D556="Verde"</formula>
    </cfRule>
  </conditionalFormatting>
  <conditionalFormatting sqref="B556:D559">
    <cfRule type="expression" dxfId="88" priority="98">
      <formula>$D556="CANCELADO"</formula>
    </cfRule>
  </conditionalFormatting>
  <conditionalFormatting sqref="B560:D560">
    <cfRule type="expression" dxfId="87" priority="99">
      <formula>$D560="Verde"</formula>
    </cfRule>
  </conditionalFormatting>
  <conditionalFormatting sqref="B560:D560">
    <cfRule type="expression" dxfId="86" priority="100">
      <formula>$D560="CANCELADO"</formula>
    </cfRule>
  </conditionalFormatting>
  <conditionalFormatting sqref="B562:D562">
    <cfRule type="expression" dxfId="85" priority="101">
      <formula>$D562="Verde"</formula>
    </cfRule>
  </conditionalFormatting>
  <conditionalFormatting sqref="B562:D562">
    <cfRule type="expression" dxfId="84" priority="102">
      <formula>$D562="CANCELADO"</formula>
    </cfRule>
  </conditionalFormatting>
  <conditionalFormatting sqref="B563:D563">
    <cfRule type="expression" dxfId="83" priority="103">
      <formula>$D563="Verde"</formula>
    </cfRule>
  </conditionalFormatting>
  <conditionalFormatting sqref="B563:D563">
    <cfRule type="expression" dxfId="82" priority="104">
      <formula>$D563="CANCELADO"</formula>
    </cfRule>
  </conditionalFormatting>
  <conditionalFormatting sqref="B564:D564">
    <cfRule type="expression" dxfId="81" priority="105">
      <formula>$D564="Verde"</formula>
    </cfRule>
  </conditionalFormatting>
  <conditionalFormatting sqref="B564:D564">
    <cfRule type="expression" dxfId="80" priority="106">
      <formula>$D564="CANCELADO"</formula>
    </cfRule>
  </conditionalFormatting>
  <conditionalFormatting sqref="B565:D565">
    <cfRule type="expression" dxfId="79" priority="107">
      <formula>$D565="Verde"</formula>
    </cfRule>
  </conditionalFormatting>
  <conditionalFormatting sqref="B565:D565">
    <cfRule type="expression" dxfId="78" priority="108">
      <formula>$D565="CANCELADO"</formula>
    </cfRule>
  </conditionalFormatting>
  <conditionalFormatting sqref="B566:D566">
    <cfRule type="expression" dxfId="77" priority="109">
      <formula>$D566="Verde"</formula>
    </cfRule>
  </conditionalFormatting>
  <conditionalFormatting sqref="B566:D566">
    <cfRule type="expression" dxfId="76" priority="110">
      <formula>$D566="CANCELADO"</formula>
    </cfRule>
  </conditionalFormatting>
  <conditionalFormatting sqref="B567:D567">
    <cfRule type="expression" dxfId="75" priority="111">
      <formula>$D567="Verde"</formula>
    </cfRule>
  </conditionalFormatting>
  <conditionalFormatting sqref="B567:D567">
    <cfRule type="expression" dxfId="74" priority="112">
      <formula>$D567="CANCELADO"</formula>
    </cfRule>
  </conditionalFormatting>
  <conditionalFormatting sqref="B568:D568">
    <cfRule type="expression" dxfId="73" priority="113">
      <formula>$D568="Verde"</formula>
    </cfRule>
  </conditionalFormatting>
  <conditionalFormatting sqref="B568:D568">
    <cfRule type="expression" dxfId="72" priority="114">
      <formula>$D568="CANCELADO"</formula>
    </cfRule>
  </conditionalFormatting>
  <conditionalFormatting sqref="B569:D572">
    <cfRule type="expression" dxfId="71" priority="115">
      <formula>$D569="Verde"</formula>
    </cfRule>
  </conditionalFormatting>
  <conditionalFormatting sqref="B569:D572">
    <cfRule type="expression" dxfId="70" priority="116">
      <formula>$D569="CANCELADO"</formula>
    </cfRule>
  </conditionalFormatting>
  <conditionalFormatting sqref="B573:D573">
    <cfRule type="expression" dxfId="69" priority="117">
      <formula>$D573="Verde"</formula>
    </cfRule>
  </conditionalFormatting>
  <conditionalFormatting sqref="B573:D573">
    <cfRule type="expression" dxfId="68" priority="118">
      <formula>$D573="CANCELADO"</formula>
    </cfRule>
  </conditionalFormatting>
  <conditionalFormatting sqref="B574:D575">
    <cfRule type="expression" dxfId="67" priority="119">
      <formula>$D574="Verde"</formula>
    </cfRule>
  </conditionalFormatting>
  <conditionalFormatting sqref="B574:D575">
    <cfRule type="expression" dxfId="66" priority="120">
      <formula>$D574="CANCELADO"</formula>
    </cfRule>
  </conditionalFormatting>
  <conditionalFormatting sqref="B576:D576">
    <cfRule type="expression" dxfId="65" priority="121">
      <formula>$D576="Verde"</formula>
    </cfRule>
  </conditionalFormatting>
  <conditionalFormatting sqref="B576:D576">
    <cfRule type="expression" dxfId="64" priority="122">
      <formula>$D576="CANCELADO"</formula>
    </cfRule>
  </conditionalFormatting>
  <conditionalFormatting sqref="B577:D577">
    <cfRule type="expression" dxfId="63" priority="123">
      <formula>$D577="Verde"</formula>
    </cfRule>
  </conditionalFormatting>
  <conditionalFormatting sqref="B577:D577">
    <cfRule type="expression" dxfId="62" priority="124">
      <formula>$D577="CANCELADO"</formula>
    </cfRule>
  </conditionalFormatting>
  <conditionalFormatting sqref="B544:D544">
    <cfRule type="expression" dxfId="61" priority="125">
      <formula>$D544="Verde"</formula>
    </cfRule>
  </conditionalFormatting>
  <conditionalFormatting sqref="B544:D544">
    <cfRule type="expression" dxfId="60" priority="126">
      <formula>$D544="CANCELADO"</formula>
    </cfRule>
  </conditionalFormatting>
  <conditionalFormatting sqref="B546:D546">
    <cfRule type="expression" dxfId="59" priority="127">
      <formula>$D546="Verde"</formula>
    </cfRule>
  </conditionalFormatting>
  <conditionalFormatting sqref="B546:D546">
    <cfRule type="expression" dxfId="58" priority="128">
      <formula>$D546="CANCELADO"</formula>
    </cfRule>
  </conditionalFormatting>
  <conditionalFormatting sqref="B547:D547">
    <cfRule type="expression" dxfId="57" priority="129">
      <formula>$D547="Verde"</formula>
    </cfRule>
  </conditionalFormatting>
  <conditionalFormatting sqref="B547:D547">
    <cfRule type="expression" dxfId="56" priority="130">
      <formula>$D547="CANCELADO"</formula>
    </cfRule>
  </conditionalFormatting>
  <conditionalFormatting sqref="B548:D548">
    <cfRule type="expression" dxfId="55" priority="131">
      <formula>$D548="Verde"</formula>
    </cfRule>
  </conditionalFormatting>
  <conditionalFormatting sqref="B548:D548">
    <cfRule type="expression" dxfId="54" priority="132">
      <formula>$D548="CANCELADO"</formula>
    </cfRule>
  </conditionalFormatting>
  <conditionalFormatting sqref="C549:D549">
    <cfRule type="expression" dxfId="53" priority="133">
      <formula>$D549="Verde"</formula>
    </cfRule>
  </conditionalFormatting>
  <conditionalFormatting sqref="C549:D549">
    <cfRule type="expression" dxfId="52" priority="134">
      <formula>$D549="CANCELADO"</formula>
    </cfRule>
  </conditionalFormatting>
  <conditionalFormatting sqref="B550:D550">
    <cfRule type="expression" dxfId="51" priority="135">
      <formula>$D550="Verde"</formula>
    </cfRule>
  </conditionalFormatting>
  <conditionalFormatting sqref="B550:D550">
    <cfRule type="expression" dxfId="50" priority="136">
      <formula>$D550="CANCELADO"</formula>
    </cfRule>
  </conditionalFormatting>
  <conditionalFormatting sqref="B551:D551">
    <cfRule type="expression" dxfId="49" priority="137">
      <formula>$D551="Verde"</formula>
    </cfRule>
  </conditionalFormatting>
  <conditionalFormatting sqref="B551:D551">
    <cfRule type="expression" dxfId="48" priority="138">
      <formula>$D551="CANCELADO"</formula>
    </cfRule>
  </conditionalFormatting>
  <conditionalFormatting sqref="B561:D561">
    <cfRule type="expression" dxfId="47" priority="139">
      <formula>$D561="Verde"</formula>
    </cfRule>
  </conditionalFormatting>
  <conditionalFormatting sqref="B561:D561">
    <cfRule type="expression" dxfId="46" priority="140">
      <formula>$D561="CANCELADO"</formula>
    </cfRule>
  </conditionalFormatting>
  <conditionalFormatting sqref="B536 D536">
    <cfRule type="expression" dxfId="45" priority="53">
      <formula>$D536="Verde"</formula>
    </cfRule>
  </conditionalFormatting>
  <conditionalFormatting sqref="B536 D536">
    <cfRule type="expression" dxfId="44" priority="54">
      <formula>$D536="CANCELADO"</formula>
    </cfRule>
  </conditionalFormatting>
  <conditionalFormatting sqref="C536">
    <cfRule type="expression" dxfId="43" priority="55">
      <formula>$D536="Verde"</formula>
    </cfRule>
  </conditionalFormatting>
  <conditionalFormatting sqref="C536">
    <cfRule type="expression" dxfId="42" priority="56">
      <formula>$D536="CANCELADO"</formula>
    </cfRule>
  </conditionalFormatting>
  <conditionalFormatting sqref="B68:C68">
    <cfRule type="expression" dxfId="41" priority="49">
      <formula>$D68="Verde"</formula>
    </cfRule>
    <cfRule type="expression" dxfId="40" priority="50">
      <formula>$D68="CANCELADO"</formula>
    </cfRule>
  </conditionalFormatting>
  <conditionalFormatting sqref="B69:C69">
    <cfRule type="expression" dxfId="39" priority="47">
      <formula>$D69="Verde"</formula>
    </cfRule>
    <cfRule type="expression" dxfId="38" priority="48">
      <formula>$D69="CANCELADO"</formula>
    </cfRule>
  </conditionalFormatting>
  <conditionalFormatting sqref="B70:C70">
    <cfRule type="expression" dxfId="37" priority="45">
      <formula>$D70="Verde"</formula>
    </cfRule>
    <cfRule type="expression" dxfId="36" priority="46">
      <formula>$D70="CANCELADO"</formula>
    </cfRule>
  </conditionalFormatting>
  <conditionalFormatting sqref="B349:C349">
    <cfRule type="expression" dxfId="35" priority="37">
      <formula>$D349="Verde"</formula>
    </cfRule>
    <cfRule type="expression" dxfId="34" priority="38">
      <formula>$D349="CANCELADO"</formula>
    </cfRule>
  </conditionalFormatting>
  <conditionalFormatting sqref="B347:C347">
    <cfRule type="expression" dxfId="33" priority="41">
      <formula>$D347="Verde"</formula>
    </cfRule>
    <cfRule type="expression" dxfId="32" priority="42">
      <formula>$D347="CANCELADO"</formula>
    </cfRule>
  </conditionalFormatting>
  <conditionalFormatting sqref="B348:C348">
    <cfRule type="expression" dxfId="31" priority="39">
      <formula>$D348="Verde"</formula>
    </cfRule>
    <cfRule type="expression" dxfId="30" priority="40">
      <formula>$D348="CANCELADO"</formula>
    </cfRule>
  </conditionalFormatting>
  <conditionalFormatting sqref="B518:C518">
    <cfRule type="expression" dxfId="29" priority="25">
      <formula>$D518="Verde"</formula>
    </cfRule>
  </conditionalFormatting>
  <conditionalFormatting sqref="B518:C518">
    <cfRule type="expression" dxfId="28" priority="26">
      <formula>$D518="CANCELADO"</formula>
    </cfRule>
  </conditionalFormatting>
  <conditionalFormatting sqref="C519">
    <cfRule type="expression" dxfId="27" priority="27">
      <formula>$D519="Verde"</formula>
    </cfRule>
  </conditionalFormatting>
  <conditionalFormatting sqref="C519">
    <cfRule type="expression" dxfId="26" priority="28">
      <formula>$D519="CANCELADO"</formula>
    </cfRule>
  </conditionalFormatting>
  <conditionalFormatting sqref="C520">
    <cfRule type="expression" dxfId="25" priority="29">
      <formula>$D520="Verde"</formula>
    </cfRule>
  </conditionalFormatting>
  <conditionalFormatting sqref="C520">
    <cfRule type="expression" dxfId="24" priority="30">
      <formula>$D520="CANCELADO"</formula>
    </cfRule>
  </conditionalFormatting>
  <conditionalFormatting sqref="C521">
    <cfRule type="expression" dxfId="23" priority="31">
      <formula>$D521="Verde"</formula>
    </cfRule>
  </conditionalFormatting>
  <conditionalFormatting sqref="C521">
    <cfRule type="expression" dxfId="22" priority="32">
      <formula>$D521="CANCELADO"</formula>
    </cfRule>
  </conditionalFormatting>
  <conditionalFormatting sqref="C522:C523">
    <cfRule type="expression" dxfId="21" priority="33">
      <formula>$D522="Verde"</formula>
    </cfRule>
  </conditionalFormatting>
  <conditionalFormatting sqref="C522:C523">
    <cfRule type="expression" dxfId="20" priority="34">
      <formula>$D522="CANCELADO"</formula>
    </cfRule>
  </conditionalFormatting>
  <conditionalFormatting sqref="C524">
    <cfRule type="expression" dxfId="19" priority="35">
      <formula>$D524="Verde"</formula>
    </cfRule>
  </conditionalFormatting>
  <conditionalFormatting sqref="C524">
    <cfRule type="expression" dxfId="18" priority="36">
      <formula>$D524="CANCELADO"</formula>
    </cfRule>
  </conditionalFormatting>
  <conditionalFormatting sqref="B519:B524">
    <cfRule type="expression" dxfId="17" priority="23">
      <formula>$D519="Verde"</formula>
    </cfRule>
  </conditionalFormatting>
  <conditionalFormatting sqref="B519:B524">
    <cfRule type="expression" dxfId="16" priority="24">
      <formula>$D519="CANCELADO"</formula>
    </cfRule>
  </conditionalFormatting>
  <conditionalFormatting sqref="C526">
    <cfRule type="expression" dxfId="15" priority="21">
      <formula>$D526="Verde"</formula>
    </cfRule>
  </conditionalFormatting>
  <conditionalFormatting sqref="C526">
    <cfRule type="expression" dxfId="14" priority="22">
      <formula>$D526="CANCELADO"</formula>
    </cfRule>
  </conditionalFormatting>
  <conditionalFormatting sqref="B526">
    <cfRule type="expression" dxfId="13" priority="19">
      <formula>$D526="Verde"</formula>
    </cfRule>
  </conditionalFormatting>
  <conditionalFormatting sqref="B526">
    <cfRule type="expression" dxfId="12" priority="20">
      <formula>$D526="CANCELADO"</formula>
    </cfRule>
  </conditionalFormatting>
  <conditionalFormatting sqref="C529:C530">
    <cfRule type="expression" dxfId="11" priority="15">
      <formula>$D529="Verde"</formula>
    </cfRule>
  </conditionalFormatting>
  <conditionalFormatting sqref="C529:C530">
    <cfRule type="expression" dxfId="10" priority="16">
      <formula>$D529="CANCELADO"</formula>
    </cfRule>
  </conditionalFormatting>
  <conditionalFormatting sqref="C531">
    <cfRule type="expression" dxfId="9" priority="17">
      <formula>$D531="Verde"</formula>
    </cfRule>
  </conditionalFormatting>
  <conditionalFormatting sqref="C531">
    <cfRule type="expression" dxfId="8" priority="18">
      <formula>$D531="CANCELADO"</formula>
    </cfRule>
  </conditionalFormatting>
  <conditionalFormatting sqref="B529:B531">
    <cfRule type="expression" dxfId="7" priority="13">
      <formula>$D529="Verde"</formula>
    </cfRule>
  </conditionalFormatting>
  <conditionalFormatting sqref="B529:B531">
    <cfRule type="expression" dxfId="6" priority="14">
      <formula>$D529="CANCELADO"</formula>
    </cfRule>
  </conditionalFormatting>
  <conditionalFormatting sqref="C540:C541">
    <cfRule type="expression" dxfId="5" priority="9">
      <formula>$D540="Verde"</formula>
    </cfRule>
  </conditionalFormatting>
  <conditionalFormatting sqref="C540:C541">
    <cfRule type="expression" dxfId="4" priority="10">
      <formula>$D540="CANCELADO"</formula>
    </cfRule>
  </conditionalFormatting>
  <conditionalFormatting sqref="C539">
    <cfRule type="expression" dxfId="3" priority="11">
      <formula>$D539="Verde"</formula>
    </cfRule>
  </conditionalFormatting>
  <conditionalFormatting sqref="C539">
    <cfRule type="expression" dxfId="2" priority="12">
      <formula>$D539="CANCELADO"</formula>
    </cfRule>
  </conditionalFormatting>
  <conditionalFormatting sqref="B539:B541">
    <cfRule type="expression" dxfId="1" priority="7">
      <formula>$D539="Verde"</formula>
    </cfRule>
  </conditionalFormatting>
  <conditionalFormatting sqref="B539:B541">
    <cfRule type="expression" dxfId="0" priority="8">
      <formula>$D539="CANCELADO"</formula>
    </cfRule>
  </conditionalFormatting>
  <pageMargins left="0.43307086614173229" right="0.39370078740157483" top="0.15748031496062992" bottom="0.15748031496062992" header="1.3385826771653544" footer="0.15748031496062992"/>
  <pageSetup scale="60" orientation="portrait"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2"/>
  <sheetViews>
    <sheetView zoomScaleNormal="100" workbookViewId="0">
      <selection activeCell="A6" sqref="A6"/>
    </sheetView>
  </sheetViews>
  <sheetFormatPr baseColWidth="10" defaultColWidth="11.42578125" defaultRowHeight="12.75"/>
  <cols>
    <col min="1" max="1" width="13.5703125" style="3" customWidth="1"/>
    <col min="2" max="2" width="14.7109375" style="3" customWidth="1"/>
    <col min="3" max="3" width="41.42578125" style="3" customWidth="1"/>
    <col min="4" max="4" width="8.42578125" style="3" customWidth="1"/>
    <col min="5" max="5" width="9" style="3" customWidth="1"/>
    <col min="6" max="6" width="10.28515625" style="3" customWidth="1"/>
    <col min="7" max="7" width="20" style="3" customWidth="1"/>
    <col min="8" max="16384" width="11.42578125" style="3"/>
  </cols>
  <sheetData>
    <row r="1" spans="1:9" ht="15.75">
      <c r="A1" s="248" t="s">
        <v>2</v>
      </c>
      <c r="B1" s="248"/>
      <c r="C1" s="248"/>
      <c r="D1" s="248"/>
      <c r="E1" s="248"/>
      <c r="F1" s="248"/>
      <c r="G1" s="248"/>
      <c r="H1" s="248"/>
      <c r="I1" s="12"/>
    </row>
    <row r="2" spans="1:9" ht="13.5">
      <c r="A2" s="249" t="s">
        <v>33</v>
      </c>
      <c r="B2" s="249"/>
      <c r="C2" s="249"/>
      <c r="D2" s="249"/>
      <c r="E2" s="249"/>
      <c r="F2" s="249"/>
      <c r="G2" s="249"/>
      <c r="H2" s="249"/>
      <c r="I2" s="12"/>
    </row>
    <row r="3" spans="1:9">
      <c r="A3" s="250" t="s">
        <v>34</v>
      </c>
      <c r="B3" s="250"/>
      <c r="C3" s="250"/>
      <c r="D3" s="250"/>
      <c r="E3" s="250"/>
      <c r="F3" s="250"/>
      <c r="G3" s="250"/>
      <c r="H3" s="250"/>
      <c r="I3" s="250"/>
    </row>
    <row r="5" spans="1:9">
      <c r="G5" s="4"/>
    </row>
    <row r="6" spans="1:9">
      <c r="A6" s="39" t="s">
        <v>635</v>
      </c>
      <c r="B6" s="40"/>
      <c r="C6" s="40"/>
      <c r="D6" s="251" t="s">
        <v>3</v>
      </c>
      <c r="E6" s="252"/>
      <c r="F6" s="253"/>
      <c r="G6" s="41" t="s">
        <v>4</v>
      </c>
      <c r="H6" s="42"/>
    </row>
    <row r="7" spans="1:9">
      <c r="A7" s="15" t="s">
        <v>7</v>
      </c>
      <c r="B7" s="254" t="str">
        <f>+CATÁLOGO!C8</f>
        <v>CONSTRUCCIÓN DE LA SEGUNDA ETAPA DE LA UNIVERSIDAD DE SEGURIDAD Y JUSTICIA DE TAMAULIPAS, EN EL MUNICIPIO DE VICTORIA, TAMAULIPAS.</v>
      </c>
      <c r="C7" s="255"/>
      <c r="D7" s="256" t="s">
        <v>5</v>
      </c>
      <c r="E7" s="257"/>
      <c r="F7" s="258"/>
      <c r="G7" s="16"/>
      <c r="H7" s="17" t="s">
        <v>6</v>
      </c>
    </row>
    <row r="8" spans="1:9" ht="32.25" customHeight="1">
      <c r="A8" s="15"/>
      <c r="B8" s="254"/>
      <c r="C8" s="255"/>
      <c r="D8" s="15"/>
      <c r="E8" s="16"/>
      <c r="F8" s="18"/>
      <c r="G8" s="16"/>
      <c r="H8" s="17" t="s">
        <v>8</v>
      </c>
    </row>
    <row r="9" spans="1:9">
      <c r="A9" s="19"/>
      <c r="B9" s="20"/>
      <c r="C9" s="21"/>
      <c r="D9" s="19"/>
      <c r="E9" s="20"/>
      <c r="F9" s="21"/>
      <c r="G9" s="20"/>
      <c r="H9" s="22"/>
    </row>
    <row r="10" spans="1:9">
      <c r="A10" s="217" t="s">
        <v>9</v>
      </c>
      <c r="B10" s="218"/>
      <c r="C10" s="219"/>
      <c r="D10" s="220" t="s">
        <v>10</v>
      </c>
      <c r="E10" s="221"/>
      <c r="F10" s="23" t="s">
        <v>11</v>
      </c>
      <c r="G10" s="24"/>
      <c r="H10" s="25" t="s">
        <v>24</v>
      </c>
    </row>
    <row r="11" spans="1:9">
      <c r="A11" s="19"/>
      <c r="B11" s="20"/>
      <c r="C11" s="20"/>
      <c r="D11" s="222"/>
      <c r="E11" s="223"/>
      <c r="F11" s="26" t="s">
        <v>13</v>
      </c>
      <c r="G11" s="21"/>
      <c r="H11" s="22" t="s">
        <v>25</v>
      </c>
    </row>
    <row r="12" spans="1:9">
      <c r="A12" s="224" t="s">
        <v>26</v>
      </c>
      <c r="B12" s="225"/>
      <c r="C12" s="225"/>
      <c r="D12" s="225"/>
      <c r="E12" s="225"/>
      <c r="F12" s="225"/>
      <c r="G12" s="225"/>
      <c r="H12" s="226"/>
    </row>
    <row r="13" spans="1:9">
      <c r="A13" s="227"/>
      <c r="B13" s="228"/>
      <c r="C13" s="228"/>
      <c r="D13" s="228"/>
      <c r="E13" s="228"/>
      <c r="F13" s="228"/>
      <c r="G13" s="228"/>
      <c r="H13" s="229"/>
    </row>
    <row r="14" spans="1:9">
      <c r="A14" s="230" t="s">
        <v>27</v>
      </c>
      <c r="B14" s="233" t="s">
        <v>28</v>
      </c>
      <c r="C14" s="234"/>
      <c r="D14" s="239" t="s">
        <v>21</v>
      </c>
      <c r="E14" s="240"/>
      <c r="F14" s="240"/>
      <c r="G14" s="240"/>
      <c r="H14" s="241"/>
    </row>
    <row r="15" spans="1:9">
      <c r="A15" s="231"/>
      <c r="B15" s="235"/>
      <c r="C15" s="236"/>
      <c r="D15" s="242"/>
      <c r="E15" s="243"/>
      <c r="F15" s="243"/>
      <c r="G15" s="243"/>
      <c r="H15" s="244"/>
    </row>
    <row r="16" spans="1:9">
      <c r="A16" s="232"/>
      <c r="B16" s="237"/>
      <c r="C16" s="238"/>
      <c r="D16" s="245"/>
      <c r="E16" s="246"/>
      <c r="F16" s="246"/>
      <c r="G16" s="246"/>
      <c r="H16" s="247"/>
    </row>
    <row r="17" spans="1:10">
      <c r="A17" s="27"/>
      <c r="B17" s="265"/>
      <c r="C17" s="266"/>
      <c r="D17" s="28"/>
      <c r="E17" s="29"/>
      <c r="F17" s="30"/>
      <c r="G17" s="30"/>
      <c r="H17" s="31"/>
    </row>
    <row r="18" spans="1:10" s="7" customFormat="1">
      <c r="A18" s="14" t="s">
        <v>38</v>
      </c>
      <c r="B18" s="259" t="s">
        <v>45</v>
      </c>
      <c r="C18" s="261"/>
      <c r="D18" s="32"/>
      <c r="E18" s="33"/>
      <c r="F18" s="33"/>
      <c r="G18" s="33"/>
      <c r="H18" s="34"/>
      <c r="I18" s="6"/>
      <c r="J18" s="6"/>
    </row>
    <row r="19" spans="1:10" s="7" customFormat="1" ht="12" customHeight="1">
      <c r="A19" s="14" t="s">
        <v>39</v>
      </c>
      <c r="B19" s="259" t="s">
        <v>224</v>
      </c>
      <c r="C19" s="261"/>
      <c r="D19" s="32"/>
      <c r="E19" s="33"/>
      <c r="F19" s="33"/>
      <c r="G19" s="33"/>
      <c r="H19" s="34"/>
      <c r="I19" s="6"/>
      <c r="J19" s="6"/>
    </row>
    <row r="20" spans="1:10" s="7" customFormat="1" ht="12" customHeight="1">
      <c r="A20" s="14" t="s">
        <v>402</v>
      </c>
      <c r="B20" s="259" t="s">
        <v>365</v>
      </c>
      <c r="C20" s="261"/>
      <c r="D20" s="32"/>
      <c r="E20" s="33"/>
      <c r="F20" s="33"/>
      <c r="G20" s="33"/>
      <c r="H20" s="34"/>
      <c r="I20" s="6"/>
      <c r="J20" s="6"/>
    </row>
    <row r="21" spans="1:10" s="7" customFormat="1" ht="12" customHeight="1">
      <c r="A21" s="14" t="s">
        <v>403</v>
      </c>
      <c r="B21" s="262" t="s">
        <v>394</v>
      </c>
      <c r="C21" s="263"/>
      <c r="D21" s="32"/>
      <c r="E21" s="33"/>
      <c r="F21" s="33"/>
      <c r="G21" s="33"/>
      <c r="H21" s="34"/>
      <c r="I21" s="6"/>
      <c r="J21" s="6"/>
    </row>
    <row r="22" spans="1:10" s="7" customFormat="1" ht="12" customHeight="1">
      <c r="A22" s="14"/>
      <c r="B22" s="262"/>
      <c r="C22" s="263"/>
      <c r="D22" s="32"/>
      <c r="E22" s="33"/>
      <c r="F22" s="33"/>
      <c r="G22" s="33"/>
      <c r="H22" s="34"/>
      <c r="I22" s="6"/>
      <c r="J22" s="6"/>
    </row>
    <row r="23" spans="1:10" s="7" customFormat="1" ht="12" customHeight="1">
      <c r="A23" s="14"/>
      <c r="B23" s="262"/>
      <c r="C23" s="264"/>
      <c r="D23" s="32"/>
      <c r="E23" s="33"/>
      <c r="F23" s="33"/>
      <c r="G23" s="33"/>
      <c r="H23" s="34"/>
      <c r="I23" s="6"/>
      <c r="J23" s="6"/>
    </row>
    <row r="24" spans="1:10" s="7" customFormat="1">
      <c r="A24" s="14"/>
      <c r="B24" s="259"/>
      <c r="C24" s="261"/>
      <c r="D24" s="32"/>
      <c r="E24" s="33"/>
      <c r="F24" s="33"/>
      <c r="G24" s="33"/>
      <c r="H24" s="34"/>
      <c r="I24" s="6"/>
      <c r="J24" s="6"/>
    </row>
    <row r="25" spans="1:10" s="7" customFormat="1" ht="12.75" customHeight="1">
      <c r="A25" s="14"/>
      <c r="B25" s="259"/>
      <c r="C25" s="261"/>
      <c r="D25" s="32"/>
      <c r="E25" s="33"/>
      <c r="F25" s="33"/>
      <c r="G25" s="33"/>
      <c r="H25" s="34"/>
      <c r="I25" s="6"/>
      <c r="J25" s="6"/>
    </row>
    <row r="26" spans="1:10" s="7" customFormat="1">
      <c r="A26" s="14"/>
      <c r="B26" s="259"/>
      <c r="C26" s="261"/>
      <c r="D26" s="32"/>
      <c r="E26" s="33"/>
      <c r="F26" s="33"/>
      <c r="G26" s="33"/>
      <c r="H26" s="34"/>
      <c r="I26" s="6"/>
      <c r="J26" s="6"/>
    </row>
    <row r="27" spans="1:10" s="7" customFormat="1">
      <c r="A27" s="14"/>
      <c r="B27" s="259"/>
      <c r="C27" s="261"/>
      <c r="D27" s="32"/>
      <c r="E27" s="33"/>
      <c r="F27" s="33"/>
      <c r="G27" s="33"/>
      <c r="H27" s="34"/>
      <c r="I27" s="6"/>
      <c r="J27" s="6"/>
    </row>
    <row r="28" spans="1:10" s="7" customFormat="1">
      <c r="A28" s="14"/>
      <c r="B28" s="259"/>
      <c r="C28" s="261"/>
      <c r="D28" s="32"/>
      <c r="E28" s="33"/>
      <c r="F28" s="33"/>
      <c r="G28" s="33"/>
      <c r="H28" s="34"/>
      <c r="I28" s="6"/>
      <c r="J28" s="6"/>
    </row>
    <row r="29" spans="1:10" s="7" customFormat="1">
      <c r="A29" s="14"/>
      <c r="B29" s="259"/>
      <c r="C29" s="261"/>
      <c r="D29" s="32"/>
      <c r="E29" s="33"/>
      <c r="F29" s="33"/>
      <c r="G29" s="33"/>
      <c r="H29" s="34"/>
      <c r="I29" s="6"/>
      <c r="J29" s="6"/>
    </row>
    <row r="30" spans="1:10" s="7" customFormat="1" ht="12.75" customHeight="1">
      <c r="A30" s="14"/>
      <c r="B30" s="259"/>
      <c r="C30" s="261"/>
      <c r="D30" s="32"/>
      <c r="E30" s="33"/>
      <c r="F30" s="33"/>
      <c r="G30" s="33"/>
      <c r="H30" s="34"/>
      <c r="I30" s="6"/>
      <c r="J30" s="6"/>
    </row>
    <row r="31" spans="1:10" s="7" customFormat="1">
      <c r="A31" s="14"/>
      <c r="B31" s="259"/>
      <c r="C31" s="261"/>
      <c r="D31" s="32"/>
      <c r="E31" s="33"/>
      <c r="F31" s="33"/>
      <c r="G31" s="33"/>
      <c r="H31" s="34"/>
      <c r="I31" s="6"/>
      <c r="J31" s="6"/>
    </row>
    <row r="32" spans="1:10" s="7" customFormat="1" ht="12" customHeight="1">
      <c r="A32" s="14"/>
      <c r="B32" s="259"/>
      <c r="C32" s="261"/>
      <c r="D32" s="32"/>
      <c r="E32" s="33"/>
      <c r="F32" s="33"/>
      <c r="G32" s="33"/>
      <c r="H32" s="34"/>
      <c r="I32" s="6"/>
      <c r="J32" s="6"/>
    </row>
    <row r="33" spans="1:10" s="7" customFormat="1">
      <c r="A33" s="14"/>
      <c r="B33" s="259"/>
      <c r="C33" s="261"/>
      <c r="D33" s="32"/>
      <c r="E33" s="33"/>
      <c r="F33" s="33"/>
      <c r="G33" s="33"/>
      <c r="H33" s="34"/>
      <c r="I33" s="6"/>
      <c r="J33" s="6"/>
    </row>
    <row r="34" spans="1:10" s="7" customFormat="1">
      <c r="A34" s="14"/>
      <c r="B34" s="259"/>
      <c r="C34" s="260"/>
      <c r="D34" s="32"/>
      <c r="E34" s="33"/>
      <c r="F34" s="33"/>
      <c r="G34" s="33"/>
      <c r="H34" s="34"/>
      <c r="I34" s="6"/>
      <c r="J34" s="6"/>
    </row>
    <row r="35" spans="1:10" s="7" customFormat="1">
      <c r="A35" s="14"/>
      <c r="B35" s="259"/>
      <c r="C35" s="260"/>
      <c r="D35" s="32"/>
      <c r="E35" s="33"/>
      <c r="F35" s="33"/>
      <c r="G35" s="33"/>
      <c r="H35" s="34"/>
      <c r="I35" s="6"/>
      <c r="J35" s="6"/>
    </row>
    <row r="36" spans="1:10" s="7" customFormat="1">
      <c r="A36" s="14"/>
      <c r="B36" s="259"/>
      <c r="C36" s="261"/>
      <c r="D36" s="32"/>
      <c r="E36" s="33"/>
      <c r="F36" s="33"/>
      <c r="G36" s="33"/>
      <c r="H36" s="34"/>
      <c r="I36" s="6"/>
      <c r="J36" s="6"/>
    </row>
    <row r="37" spans="1:10" s="7" customFormat="1" ht="12">
      <c r="A37" s="14"/>
      <c r="B37" s="35"/>
      <c r="C37" s="36" t="s">
        <v>29</v>
      </c>
      <c r="D37" s="35"/>
      <c r="E37" s="37"/>
      <c r="F37" s="37"/>
      <c r="G37" s="37"/>
      <c r="H37" s="31"/>
    </row>
    <row r="38" spans="1:10" s="7" customFormat="1" ht="10.5">
      <c r="A38" s="38"/>
      <c r="B38" s="35"/>
      <c r="C38" s="36" t="s">
        <v>30</v>
      </c>
      <c r="D38" s="35"/>
      <c r="E38" s="37"/>
      <c r="F38" s="37"/>
      <c r="G38" s="37"/>
      <c r="H38" s="31"/>
    </row>
    <row r="39" spans="1:10" s="7" customFormat="1" ht="10.5">
      <c r="A39" s="38"/>
      <c r="B39" s="35"/>
      <c r="C39" s="36" t="s">
        <v>31</v>
      </c>
      <c r="D39" s="35"/>
      <c r="E39" s="37"/>
      <c r="F39" s="37"/>
      <c r="G39" s="37"/>
      <c r="H39" s="31"/>
    </row>
    <row r="40" spans="1:10" s="7" customFormat="1" ht="10.5">
      <c r="A40" s="10"/>
      <c r="B40" s="8"/>
      <c r="C40" s="36" t="s">
        <v>32</v>
      </c>
      <c r="D40" s="8"/>
      <c r="E40" s="9"/>
      <c r="F40" s="9"/>
      <c r="G40" s="9"/>
      <c r="H40" s="5"/>
    </row>
    <row r="41" spans="1:10" s="7" customFormat="1" ht="10.5">
      <c r="A41" s="11"/>
    </row>
    <row r="42" spans="1:10" s="7" customFormat="1" ht="10.5">
      <c r="A42" s="11"/>
    </row>
    <row r="43" spans="1:10" s="7" customFormat="1" ht="10.5">
      <c r="A43" s="11"/>
    </row>
    <row r="44" spans="1:10" s="7" customFormat="1" ht="10.5">
      <c r="A44" s="11"/>
    </row>
    <row r="45" spans="1:10" s="7" customFormat="1" ht="10.5">
      <c r="A45" s="11"/>
    </row>
    <row r="46" spans="1:10" s="7" customFormat="1" ht="10.5">
      <c r="A46" s="11"/>
    </row>
    <row r="47" spans="1:10" s="7" customFormat="1" ht="10.5">
      <c r="A47" s="11"/>
    </row>
    <row r="48" spans="1:10" s="7" customFormat="1" ht="10.5">
      <c r="A48" s="11"/>
    </row>
    <row r="49" spans="1:1" s="7" customFormat="1" ht="10.5">
      <c r="A49" s="11"/>
    </row>
    <row r="50" spans="1:1" s="7" customFormat="1" ht="10.5">
      <c r="A50" s="11"/>
    </row>
    <row r="51" spans="1:1" s="7" customFormat="1" ht="10.5">
      <c r="A51" s="11"/>
    </row>
    <row r="52" spans="1:1" s="7" customFormat="1" ht="10.5">
      <c r="A52" s="11"/>
    </row>
    <row r="53" spans="1:1" s="7" customFormat="1" ht="10.5">
      <c r="A53" s="11"/>
    </row>
    <row r="54" spans="1:1" s="7" customFormat="1" ht="10.5">
      <c r="A54" s="11"/>
    </row>
    <row r="55" spans="1:1" s="7" customFormat="1" ht="10.5">
      <c r="A55" s="11"/>
    </row>
    <row r="56" spans="1:1" s="7" customFormat="1" ht="10.5">
      <c r="A56" s="11"/>
    </row>
    <row r="57" spans="1:1" s="7" customFormat="1" ht="10.5">
      <c r="A57" s="11"/>
    </row>
    <row r="58" spans="1:1" s="7" customFormat="1" ht="10.5">
      <c r="A58" s="11"/>
    </row>
    <row r="59" spans="1:1" s="7" customFormat="1" ht="10.5">
      <c r="A59" s="11"/>
    </row>
    <row r="60" spans="1:1" s="7" customFormat="1" ht="10.5">
      <c r="A60" s="11"/>
    </row>
    <row r="61" spans="1:1" s="7" customFormat="1" ht="10.5">
      <c r="A61" s="11"/>
    </row>
    <row r="62" spans="1:1" s="7" customFormat="1" ht="10.5">
      <c r="A62" s="11"/>
    </row>
    <row r="63" spans="1:1" s="7" customFormat="1" ht="10.5">
      <c r="A63" s="11"/>
    </row>
    <row r="64" spans="1:1" s="7" customFormat="1" ht="10.5">
      <c r="A64" s="11"/>
    </row>
    <row r="65" spans="1:1" s="7" customFormat="1" ht="10.5">
      <c r="A65" s="11"/>
    </row>
    <row r="66" spans="1:1" s="7" customFormat="1" ht="10.5">
      <c r="A66" s="11"/>
    </row>
    <row r="67" spans="1:1" s="7" customFormat="1" ht="10.5">
      <c r="A67" s="11"/>
    </row>
    <row r="68" spans="1:1" s="7" customFormat="1" ht="10.5">
      <c r="A68" s="11"/>
    </row>
    <row r="69" spans="1:1" s="7" customFormat="1" ht="10.5">
      <c r="A69" s="11"/>
    </row>
    <row r="70" spans="1:1" s="7" customFormat="1" ht="10.5">
      <c r="A70" s="11"/>
    </row>
    <row r="71" spans="1:1" s="7" customFormat="1" ht="10.5">
      <c r="A71" s="11"/>
    </row>
    <row r="72" spans="1:1" s="7" customFormat="1" ht="10.5">
      <c r="A72" s="11"/>
    </row>
    <row r="73" spans="1:1" s="7" customFormat="1" ht="10.5">
      <c r="A73" s="11"/>
    </row>
    <row r="74" spans="1:1" s="7" customFormat="1" ht="10.5">
      <c r="A74" s="11"/>
    </row>
    <row r="75" spans="1:1" s="7" customFormat="1" ht="10.5">
      <c r="A75" s="11"/>
    </row>
    <row r="76" spans="1:1" s="7" customFormat="1" ht="10.5">
      <c r="A76" s="11"/>
    </row>
    <row r="77" spans="1:1" s="7" customFormat="1" ht="10.5">
      <c r="A77" s="11"/>
    </row>
    <row r="78" spans="1:1" s="7" customFormat="1" ht="10.5">
      <c r="A78" s="11"/>
    </row>
    <row r="79" spans="1:1" s="7" customFormat="1" ht="10.5">
      <c r="A79" s="11"/>
    </row>
    <row r="80" spans="1:1" s="7" customFormat="1" ht="10.5">
      <c r="A80" s="11"/>
    </row>
    <row r="81" s="7" customFormat="1" ht="10.5"/>
    <row r="82" s="7" customFormat="1" ht="10.5"/>
    <row r="83" s="7" customFormat="1" ht="10.5"/>
    <row r="84" s="7" customFormat="1" ht="10.5"/>
    <row r="85" s="7" customFormat="1" ht="10.5"/>
    <row r="86" s="7" customFormat="1" ht="10.5"/>
    <row r="87" s="7" customFormat="1" ht="10.5"/>
    <row r="88" s="7" customFormat="1" ht="10.5"/>
    <row r="89" s="7" customFormat="1" ht="10.5"/>
    <row r="90" s="7" customFormat="1" ht="10.5"/>
    <row r="91" s="7" customFormat="1" ht="10.5"/>
    <row r="92" s="7" customFormat="1" ht="10.5"/>
    <row r="93" s="7" customFormat="1" ht="10.5"/>
    <row r="94" s="7" customFormat="1" ht="10.5"/>
    <row r="95" s="7" customFormat="1" ht="10.5"/>
    <row r="96" s="7" customFormat="1" ht="10.5"/>
    <row r="97" s="7" customFormat="1" ht="10.5"/>
    <row r="98" s="7" customFormat="1" ht="10.5"/>
    <row r="99" s="7" customFormat="1" ht="10.5"/>
    <row r="100" s="7" customFormat="1" ht="10.5"/>
    <row r="101" s="7" customFormat="1" ht="10.5"/>
    <row r="102" s="7" customFormat="1" ht="10.5"/>
    <row r="103" s="7" customFormat="1" ht="10.5"/>
    <row r="104" s="7" customFormat="1" ht="10.5"/>
    <row r="105" s="7" customFormat="1" ht="10.5"/>
    <row r="106" s="7" customFormat="1" ht="10.5"/>
    <row r="107" s="7" customFormat="1" ht="10.5"/>
    <row r="108" s="7" customFormat="1" ht="10.5"/>
    <row r="109" s="7" customFormat="1" ht="10.5"/>
    <row r="110" s="7" customFormat="1" ht="10.5"/>
    <row r="111" s="7" customFormat="1" ht="10.5"/>
    <row r="112" s="7" customFormat="1" ht="10.5"/>
    <row r="113" s="7" customFormat="1" ht="10.5"/>
    <row r="114" s="7" customFormat="1" ht="10.5"/>
    <row r="115" s="7" customFormat="1" ht="10.5"/>
    <row r="116" s="7" customFormat="1" ht="10.5"/>
    <row r="117" s="7" customFormat="1" ht="10.5"/>
    <row r="118" s="7" customFormat="1" ht="10.5"/>
    <row r="119" s="7" customFormat="1" ht="10.5"/>
    <row r="120" s="7" customFormat="1" ht="10.5"/>
    <row r="121" s="7" customFormat="1" ht="10.5"/>
    <row r="122" s="7" customFormat="1" ht="10.5"/>
    <row r="123" s="7" customFormat="1" ht="10.5"/>
    <row r="124" s="7" customFormat="1" ht="10.5"/>
    <row r="125" s="7" customFormat="1" ht="10.5"/>
    <row r="126" s="7" customFormat="1" ht="10.5"/>
    <row r="127" s="7" customFormat="1" ht="10.5"/>
    <row r="128" s="7" customFormat="1" ht="10.5"/>
    <row r="129" s="7" customFormat="1" ht="10.5"/>
    <row r="130" s="7" customFormat="1" ht="10.5"/>
    <row r="131" s="7" customFormat="1" ht="10.5"/>
    <row r="132" s="7" customFormat="1" ht="10.5"/>
    <row r="133" s="7" customFormat="1" ht="10.5"/>
    <row r="134" s="7" customFormat="1" ht="10.5"/>
    <row r="135" s="7" customFormat="1" ht="10.5"/>
    <row r="136" s="7" customFormat="1" ht="10.5"/>
    <row r="137" s="7" customFormat="1" ht="10.5"/>
    <row r="138" s="7" customFormat="1" ht="10.5"/>
    <row r="139" s="7" customFormat="1" ht="10.5"/>
    <row r="140" s="7" customFormat="1" ht="10.5"/>
    <row r="141" s="7" customFormat="1" ht="10.5"/>
    <row r="142" s="7" customFormat="1" ht="10.5"/>
    <row r="143" s="7" customFormat="1" ht="10.5"/>
    <row r="144" s="7" customFormat="1" ht="10.5"/>
    <row r="145" s="7" customFormat="1" ht="10.5"/>
    <row r="146" s="7" customFormat="1" ht="10.5"/>
    <row r="147" s="7" customFormat="1" ht="10.5"/>
    <row r="148" s="7" customFormat="1" ht="10.5"/>
    <row r="149" s="7" customFormat="1" ht="10.5"/>
    <row r="150" s="7" customFormat="1" ht="10.5"/>
    <row r="151" s="7" customFormat="1" ht="10.5"/>
    <row r="152" s="7" customFormat="1" ht="10.5"/>
    <row r="153" s="7" customFormat="1" ht="10.5"/>
    <row r="154" s="7" customFormat="1" ht="10.5"/>
    <row r="155" s="7" customFormat="1" ht="10.5"/>
    <row r="156" s="7" customFormat="1" ht="10.5"/>
    <row r="157" s="7" customFormat="1" ht="10.5"/>
    <row r="158" s="7" customFormat="1" ht="10.5"/>
    <row r="159" s="7" customFormat="1" ht="10.5"/>
    <row r="160" s="7" customFormat="1" ht="10.5"/>
    <row r="161" s="7" customFormat="1" ht="10.5"/>
    <row r="162" s="7" customFormat="1" ht="10.5"/>
    <row r="163" s="7" customFormat="1" ht="10.5"/>
    <row r="164" s="7" customFormat="1" ht="10.5"/>
    <row r="165" s="7" customFormat="1" ht="10.5"/>
    <row r="166" s="7" customFormat="1" ht="10.5"/>
    <row r="167" s="7" customFormat="1" ht="10.5"/>
    <row r="168" s="7" customFormat="1" ht="10.5"/>
    <row r="169" s="7" customFormat="1" ht="10.5"/>
    <row r="170" s="7" customFormat="1" ht="10.5"/>
    <row r="171" s="7" customFormat="1" ht="10.5"/>
    <row r="172" s="7" customFormat="1" ht="10.5"/>
    <row r="173" s="7" customFormat="1" ht="10.5"/>
    <row r="174" s="7" customFormat="1" ht="10.5"/>
    <row r="175" s="7" customFormat="1" ht="10.5"/>
    <row r="176" s="7" customFormat="1" ht="10.5"/>
    <row r="177" s="7" customFormat="1" ht="10.5"/>
    <row r="178" s="7" customFormat="1" ht="10.5"/>
    <row r="179" s="7" customFormat="1" ht="10.5"/>
    <row r="180" s="7" customFormat="1" ht="10.5"/>
    <row r="181" s="7" customFormat="1" ht="10.5"/>
    <row r="182" s="7" customFormat="1" ht="10.5"/>
    <row r="183" s="7" customFormat="1" ht="10.5"/>
    <row r="184" s="7" customFormat="1" ht="10.5"/>
    <row r="185" s="7" customFormat="1" ht="10.5"/>
    <row r="186" s="7" customFormat="1" ht="10.5"/>
    <row r="187" s="7" customFormat="1" ht="10.5"/>
    <row r="188" s="7" customFormat="1" ht="10.5"/>
    <row r="189" s="7" customFormat="1" ht="10.5"/>
    <row r="190" s="7" customFormat="1" ht="10.5"/>
    <row r="191" s="7" customFormat="1" ht="10.5"/>
    <row r="192" s="7" customFormat="1" ht="10.5"/>
    <row r="193" s="7" customFormat="1" ht="10.5"/>
    <row r="194" s="7" customFormat="1" ht="10.5"/>
    <row r="195" s="7" customFormat="1" ht="10.5"/>
    <row r="196" s="7" customFormat="1" ht="10.5"/>
    <row r="197" s="7" customFormat="1" ht="10.5"/>
    <row r="198" s="7" customFormat="1" ht="10.5"/>
    <row r="199" s="7" customFormat="1" ht="10.5"/>
    <row r="200" s="7" customFormat="1" ht="10.5"/>
    <row r="201" s="7" customFormat="1" ht="10.5"/>
    <row r="202" s="7" customFormat="1" ht="10.5"/>
    <row r="203" s="7" customFormat="1" ht="10.5"/>
    <row r="204" s="7" customFormat="1" ht="10.5"/>
    <row r="205" s="7" customFormat="1" ht="10.5"/>
    <row r="206" s="7" customFormat="1" ht="10.5"/>
    <row r="207" s="7" customFormat="1" ht="10.5"/>
    <row r="208" s="7" customFormat="1" ht="10.5"/>
    <row r="209" s="7" customFormat="1" ht="10.5"/>
    <row r="210" s="7" customFormat="1" ht="10.5"/>
    <row r="211" s="7" customFormat="1" ht="10.5"/>
    <row r="212" s="7" customFormat="1" ht="10.5"/>
    <row r="213" s="7" customFormat="1" ht="10.5"/>
    <row r="214" s="7" customFormat="1" ht="10.5"/>
    <row r="215" s="7" customFormat="1" ht="10.5"/>
    <row r="216" s="7" customFormat="1" ht="10.5"/>
    <row r="217" s="7" customFormat="1" ht="10.5"/>
    <row r="218" s="7" customFormat="1" ht="10.5"/>
    <row r="219" s="7" customFormat="1" ht="10.5"/>
    <row r="220" s="7" customFormat="1" ht="10.5"/>
    <row r="221" s="7" customFormat="1" ht="10.5"/>
    <row r="222" s="7" customFormat="1" ht="10.5"/>
    <row r="223" s="7" customFormat="1" ht="10.5"/>
    <row r="224" s="7" customFormat="1" ht="10.5"/>
    <row r="225" s="7" customFormat="1" ht="10.5"/>
    <row r="226" s="7" customFormat="1" ht="10.5"/>
    <row r="227" s="7" customFormat="1" ht="10.5"/>
    <row r="228" s="7" customFormat="1" ht="10.5"/>
    <row r="229" s="7" customFormat="1" ht="10.5"/>
    <row r="230" s="7" customFormat="1" ht="10.5"/>
    <row r="231" s="7" customFormat="1" ht="10.5"/>
    <row r="232" s="7" customFormat="1" ht="10.5"/>
    <row r="233" s="7" customFormat="1" ht="10.5"/>
    <row r="234" s="7" customFormat="1" ht="10.5"/>
    <row r="235" s="7" customFormat="1" ht="10.5"/>
    <row r="236" s="7" customFormat="1" ht="10.5"/>
    <row r="237" s="7" customFormat="1" ht="10.5"/>
    <row r="238" s="7" customFormat="1" ht="10.5"/>
    <row r="239" s="7" customFormat="1" ht="10.5"/>
    <row r="240" s="7" customFormat="1" ht="10.5"/>
    <row r="241" s="7" customFormat="1" ht="10.5"/>
    <row r="242" s="7" customFormat="1" ht="10.5"/>
    <row r="243" s="7" customFormat="1" ht="10.5"/>
    <row r="244" s="7" customFormat="1" ht="10.5"/>
    <row r="245" s="7" customFormat="1" ht="10.5"/>
    <row r="246" s="7" customFormat="1" ht="10.5"/>
    <row r="247" s="7" customFormat="1" ht="10.5"/>
    <row r="248" s="7" customFormat="1" ht="10.5"/>
    <row r="249" s="7" customFormat="1" ht="10.5"/>
    <row r="250" s="7" customFormat="1" ht="10.5"/>
    <row r="251" s="7" customFormat="1" ht="10.5"/>
    <row r="252" s="7" customFormat="1" ht="10.5"/>
    <row r="253" s="7" customFormat="1" ht="10.5"/>
    <row r="254" s="7" customFormat="1" ht="10.5"/>
    <row r="255" s="7" customFormat="1" ht="10.5"/>
    <row r="256" s="7" customFormat="1" ht="10.5"/>
    <row r="257" s="7" customFormat="1" ht="10.5"/>
    <row r="258" s="7" customFormat="1" ht="10.5"/>
    <row r="259" s="7" customFormat="1" ht="10.5"/>
    <row r="260" s="7" customFormat="1" ht="10.5"/>
    <row r="261" s="7" customFormat="1" ht="10.5"/>
    <row r="262" s="7" customFormat="1" ht="10.5"/>
    <row r="263" s="7" customFormat="1" ht="10.5"/>
    <row r="264" s="7" customFormat="1" ht="10.5"/>
    <row r="265" s="7" customFormat="1" ht="10.5"/>
    <row r="266" s="7" customFormat="1" ht="10.5"/>
    <row r="267" s="7" customFormat="1" ht="10.5"/>
    <row r="268" s="7" customFormat="1" ht="10.5"/>
    <row r="269" s="7" customFormat="1" ht="10.5"/>
    <row r="270" s="7" customFormat="1" ht="10.5"/>
    <row r="271" s="7" customFormat="1" ht="10.5"/>
    <row r="272" s="7" customFormat="1" ht="10.5"/>
    <row r="273" s="7" customFormat="1" ht="10.5"/>
    <row r="274" s="7" customFormat="1" ht="10.5"/>
    <row r="275" s="7" customFormat="1" ht="10.5"/>
    <row r="276" s="7" customFormat="1" ht="10.5"/>
    <row r="277" s="7" customFormat="1" ht="10.5"/>
    <row r="278" s="7" customFormat="1" ht="10.5"/>
    <row r="279" s="7" customFormat="1" ht="10.5"/>
    <row r="280" s="7" customFormat="1" ht="10.5"/>
    <row r="281" s="7" customFormat="1" ht="10.5"/>
    <row r="282" s="7" customFormat="1" ht="10.5"/>
    <row r="283" s="7" customFormat="1" ht="10.5"/>
    <row r="284" s="7" customFormat="1" ht="10.5"/>
    <row r="285" s="7" customFormat="1" ht="10.5"/>
    <row r="286" s="7" customFormat="1" ht="10.5"/>
    <row r="287" s="7" customFormat="1" ht="10.5"/>
    <row r="288" s="7" customFormat="1" ht="10.5"/>
    <row r="289" s="7" customFormat="1" ht="10.5"/>
    <row r="290" s="7" customFormat="1" ht="10.5"/>
    <row r="291" s="7" customFormat="1" ht="10.5"/>
    <row r="292" s="7" customFormat="1" ht="10.5"/>
    <row r="293" s="7" customFormat="1" ht="10.5"/>
    <row r="294" s="7" customFormat="1" ht="10.5"/>
    <row r="295" s="7" customFormat="1" ht="10.5"/>
    <row r="296" s="7" customFormat="1" ht="10.5"/>
    <row r="297" s="7" customFormat="1" ht="10.5"/>
    <row r="298" s="7" customFormat="1" ht="10.5"/>
    <row r="299" s="7" customFormat="1" ht="10.5"/>
    <row r="300" s="7" customFormat="1" ht="10.5"/>
    <row r="301" s="7" customFormat="1" ht="10.5"/>
    <row r="302" s="7" customFormat="1" ht="10.5"/>
    <row r="303" s="7" customFormat="1" ht="10.5"/>
    <row r="304" s="7" customFormat="1" ht="10.5"/>
    <row r="305" s="7" customFormat="1" ht="10.5"/>
    <row r="306" s="7" customFormat="1" ht="10.5"/>
    <row r="307" s="7" customFormat="1" ht="10.5"/>
    <row r="308" s="7" customFormat="1" ht="10.5"/>
    <row r="309" s="7" customFormat="1" ht="10.5"/>
    <row r="310" s="7" customFormat="1" ht="10.5"/>
    <row r="311" s="7" customFormat="1" ht="10.5"/>
    <row r="312" s="7" customFormat="1" ht="10.5"/>
    <row r="313" s="7" customFormat="1" ht="10.5"/>
    <row r="314" s="7" customFormat="1" ht="10.5"/>
    <row r="315" s="7" customFormat="1" ht="10.5"/>
    <row r="316" s="7" customFormat="1" ht="10.5"/>
    <row r="317" s="7" customFormat="1" ht="10.5"/>
    <row r="318" s="7" customFormat="1" ht="10.5"/>
    <row r="319" s="7" customFormat="1" ht="10.5"/>
    <row r="320" s="7" customFormat="1" ht="10.5"/>
    <row r="321" s="7" customFormat="1" ht="10.5"/>
    <row r="322" s="7" customFormat="1" ht="10.5"/>
    <row r="323" s="7" customFormat="1" ht="10.5"/>
    <row r="324" s="7" customFormat="1" ht="10.5"/>
    <row r="325" s="7" customFormat="1" ht="10.5"/>
    <row r="326" s="7" customFormat="1" ht="10.5"/>
    <row r="327" s="7" customFormat="1" ht="10.5"/>
    <row r="328" s="7" customFormat="1" ht="10.5"/>
    <row r="329" s="7" customFormat="1" ht="10.5"/>
    <row r="330" s="7" customFormat="1" ht="10.5"/>
    <row r="331" s="7" customFormat="1" ht="10.5"/>
    <row r="332" s="7" customFormat="1" ht="10.5"/>
    <row r="333" s="7" customFormat="1" ht="10.5"/>
    <row r="334" s="7" customFormat="1" ht="10.5"/>
    <row r="335" s="7" customFormat="1" ht="10.5"/>
    <row r="336" s="7" customFormat="1" ht="10.5"/>
    <row r="337" s="7" customFormat="1" ht="10.5"/>
    <row r="338" s="7" customFormat="1" ht="10.5"/>
    <row r="339" s="7" customFormat="1" ht="10.5"/>
    <row r="340" s="7" customFormat="1" ht="10.5"/>
    <row r="341" s="7" customFormat="1" ht="10.5"/>
    <row r="342" s="7" customFormat="1" ht="10.5"/>
    <row r="343" s="7" customFormat="1" ht="10.5"/>
    <row r="344" s="7" customFormat="1" ht="10.5"/>
    <row r="345" s="7" customFormat="1" ht="10.5"/>
    <row r="346" s="7" customFormat="1" ht="10.5"/>
    <row r="347" s="7" customFormat="1" ht="10.5"/>
    <row r="348" s="7" customFormat="1" ht="10.5"/>
    <row r="349" s="7" customFormat="1" ht="10.5"/>
    <row r="350" s="7" customFormat="1" ht="10.5"/>
    <row r="351" s="7" customFormat="1" ht="10.5"/>
    <row r="352" s="7" customFormat="1" ht="10.5"/>
    <row r="353" s="7" customFormat="1" ht="10.5"/>
    <row r="354" s="7" customFormat="1" ht="10.5"/>
    <row r="355" s="7" customFormat="1" ht="10.5"/>
    <row r="356" s="7" customFormat="1" ht="10.5"/>
    <row r="357" s="7" customFormat="1" ht="10.5"/>
    <row r="358" s="7" customFormat="1" ht="10.5"/>
    <row r="359" s="7" customFormat="1" ht="10.5"/>
    <row r="360" s="7" customFormat="1" ht="10.5"/>
    <row r="361" s="7" customFormat="1" ht="10.5"/>
    <row r="362" s="7" customFormat="1" ht="10.5"/>
    <row r="363" s="7" customFormat="1" ht="10.5"/>
    <row r="364" s="7" customFormat="1" ht="10.5"/>
    <row r="365" s="7" customFormat="1" ht="10.5"/>
    <row r="366" s="7" customFormat="1" ht="10.5"/>
    <row r="367" s="7" customFormat="1" ht="10.5"/>
    <row r="368" s="7" customFormat="1" ht="10.5"/>
    <row r="369" s="7" customFormat="1" ht="10.5"/>
    <row r="370" s="7" customFormat="1" ht="10.5"/>
    <row r="371" s="7" customFormat="1" ht="10.5"/>
    <row r="372" s="7" customFormat="1" ht="10.5"/>
    <row r="373" s="7" customFormat="1" ht="10.5"/>
    <row r="374" s="7" customFormat="1" ht="10.5"/>
    <row r="375" s="7" customFormat="1" ht="10.5"/>
    <row r="376" s="7" customFormat="1" ht="10.5"/>
    <row r="377" s="7" customFormat="1" ht="10.5"/>
    <row r="378" s="7" customFormat="1" ht="10.5"/>
    <row r="379" s="7" customFormat="1" ht="10.5"/>
    <row r="380" s="7" customFormat="1" ht="10.5"/>
    <row r="381" s="7" customFormat="1" ht="10.5"/>
    <row r="382" s="7" customFormat="1" ht="10.5"/>
    <row r="383" s="7" customFormat="1" ht="10.5"/>
    <row r="384" s="7" customFormat="1" ht="10.5"/>
    <row r="385" s="7" customFormat="1" ht="10.5"/>
    <row r="386" s="7" customFormat="1" ht="10.5"/>
    <row r="387" s="7" customFormat="1" ht="10.5"/>
    <row r="388" s="7" customFormat="1" ht="10.5"/>
    <row r="389" s="7" customFormat="1" ht="10.5"/>
    <row r="390" s="7" customFormat="1" ht="10.5"/>
    <row r="391" s="7" customFormat="1" ht="10.5"/>
    <row r="392" s="7" customFormat="1" ht="10.5"/>
    <row r="393" s="7" customFormat="1" ht="10.5"/>
    <row r="394" s="7" customFormat="1" ht="10.5"/>
    <row r="395" s="7" customFormat="1" ht="10.5"/>
    <row r="396" s="7" customFormat="1" ht="10.5"/>
    <row r="397" s="7" customFormat="1" ht="10.5"/>
    <row r="398" s="7" customFormat="1" ht="10.5"/>
    <row r="399" s="7" customFormat="1" ht="10.5"/>
    <row r="400" s="7" customFormat="1" ht="10.5"/>
    <row r="401" s="7" customFormat="1" ht="10.5"/>
    <row r="402" s="7" customFormat="1" ht="10.5"/>
    <row r="403" s="7" customFormat="1" ht="10.5"/>
    <row r="404" s="7" customFormat="1" ht="10.5"/>
    <row r="405" s="7" customFormat="1" ht="10.5"/>
    <row r="406" s="7" customFormat="1" ht="10.5"/>
    <row r="407" s="7" customFormat="1" ht="10.5"/>
    <row r="408" s="7" customFormat="1" ht="10.5"/>
    <row r="409" s="7" customFormat="1" ht="10.5"/>
    <row r="410" s="7" customFormat="1" ht="10.5"/>
    <row r="411" s="7" customFormat="1" ht="10.5"/>
    <row r="412" s="7" customFormat="1" ht="10.5"/>
    <row r="413" s="7" customFormat="1" ht="10.5"/>
    <row r="414" s="7" customFormat="1" ht="10.5"/>
    <row r="415" s="7" customFormat="1" ht="10.5"/>
    <row r="416" s="7" customFormat="1" ht="10.5"/>
    <row r="417" s="7" customFormat="1" ht="10.5"/>
    <row r="418" s="7" customFormat="1" ht="10.5"/>
    <row r="419" s="7" customFormat="1" ht="10.5"/>
    <row r="420" s="7" customFormat="1" ht="10.5"/>
    <row r="421" s="7" customFormat="1" ht="10.5"/>
    <row r="422" s="7" customFormat="1" ht="10.5"/>
    <row r="423" s="7" customFormat="1" ht="10.5"/>
    <row r="424" s="7" customFormat="1" ht="10.5"/>
    <row r="425" s="7" customFormat="1" ht="10.5"/>
    <row r="426" s="7" customFormat="1" ht="10.5"/>
    <row r="427" s="7" customFormat="1" ht="10.5"/>
    <row r="428" s="7" customFormat="1" ht="10.5"/>
    <row r="429" s="7" customFormat="1" ht="10.5"/>
    <row r="430" s="7" customFormat="1" ht="10.5"/>
    <row r="431" s="7" customFormat="1" ht="10.5"/>
    <row r="432" s="7" customFormat="1" ht="10.5"/>
    <row r="433" s="7" customFormat="1" ht="10.5"/>
    <row r="434" s="7" customFormat="1" ht="10.5"/>
    <row r="435" s="7" customFormat="1" ht="10.5"/>
    <row r="436" s="7" customFormat="1" ht="10.5"/>
    <row r="437" s="7" customFormat="1" ht="10.5"/>
    <row r="438" s="7" customFormat="1" ht="10.5"/>
    <row r="439" s="7" customFormat="1" ht="10.5"/>
    <row r="440" s="7" customFormat="1" ht="10.5"/>
    <row r="441" s="7" customFormat="1" ht="10.5"/>
    <row r="442" s="7" customFormat="1" ht="10.5"/>
    <row r="443" s="7" customFormat="1" ht="10.5"/>
    <row r="444" s="7" customFormat="1" ht="10.5"/>
    <row r="445" s="7" customFormat="1" ht="10.5"/>
    <row r="446" s="7" customFormat="1" ht="10.5"/>
    <row r="447" s="7" customFormat="1" ht="10.5"/>
    <row r="448" s="7" customFormat="1" ht="10.5"/>
    <row r="449" s="7" customFormat="1" ht="10.5"/>
    <row r="450" s="7" customFormat="1" ht="10.5"/>
    <row r="451" s="7" customFormat="1" ht="10.5"/>
    <row r="452" s="7" customFormat="1" ht="10.5"/>
    <row r="453" s="7" customFormat="1" ht="10.5"/>
    <row r="454" s="7" customFormat="1" ht="10.5"/>
    <row r="455" s="7" customFormat="1" ht="10.5"/>
    <row r="456" s="7" customFormat="1" ht="10.5"/>
    <row r="457" s="7" customFormat="1" ht="10.5"/>
    <row r="458" s="7" customFormat="1" ht="10.5"/>
    <row r="459" s="7" customFormat="1" ht="10.5"/>
    <row r="460" s="7" customFormat="1" ht="10.5"/>
    <row r="461" s="7" customFormat="1" ht="10.5"/>
    <row r="462" s="7" customFormat="1" ht="10.5"/>
    <row r="463" s="7" customFormat="1" ht="10.5"/>
    <row r="464" s="7" customFormat="1" ht="10.5"/>
    <row r="465" s="7" customFormat="1" ht="10.5"/>
    <row r="466" s="7" customFormat="1" ht="10.5"/>
    <row r="467" s="7" customFormat="1" ht="10.5"/>
    <row r="468" s="7" customFormat="1" ht="10.5"/>
    <row r="469" s="7" customFormat="1" ht="10.5"/>
    <row r="470" s="7" customFormat="1" ht="10.5"/>
    <row r="471" s="7" customFormat="1" ht="10.5"/>
    <row r="472" s="7" customFormat="1" ht="10.5"/>
    <row r="473" s="7" customFormat="1" ht="10.5"/>
    <row r="474" s="7" customFormat="1" ht="10.5"/>
    <row r="475" s="7" customFormat="1" ht="10.5"/>
    <row r="476" s="7" customFormat="1" ht="10.5"/>
    <row r="477" s="7" customFormat="1" ht="10.5"/>
    <row r="478" s="7" customFormat="1" ht="10.5"/>
    <row r="479" s="7" customFormat="1" ht="10.5"/>
    <row r="480" s="7" customFormat="1" ht="10.5"/>
    <row r="481" s="7" customFormat="1" ht="10.5"/>
    <row r="482" s="7" customFormat="1" ht="10.5"/>
    <row r="483" s="7" customFormat="1" ht="10.5"/>
    <row r="484" s="7" customFormat="1" ht="10.5"/>
    <row r="485" s="7" customFormat="1" ht="10.5"/>
    <row r="486" s="7" customFormat="1" ht="10.5"/>
    <row r="487" s="7" customFormat="1" ht="10.5"/>
    <row r="488" s="7" customFormat="1" ht="10.5"/>
    <row r="489" s="7" customFormat="1" ht="10.5"/>
    <row r="490" s="7" customFormat="1" ht="10.5"/>
    <row r="491" s="7" customFormat="1" ht="10.5"/>
    <row r="492" s="7" customFormat="1" ht="10.5"/>
    <row r="493" s="7" customFormat="1" ht="10.5"/>
    <row r="494" s="7" customFormat="1" ht="10.5"/>
    <row r="495" s="7" customFormat="1" ht="10.5"/>
    <row r="496" s="7" customFormat="1" ht="10.5"/>
    <row r="497" s="7" customFormat="1" ht="10.5"/>
    <row r="498" s="7" customFormat="1" ht="10.5"/>
    <row r="499" s="7" customFormat="1" ht="10.5"/>
    <row r="500" s="7" customFormat="1" ht="10.5"/>
    <row r="501" s="7" customFormat="1" ht="10.5"/>
    <row r="502" s="7" customFormat="1" ht="10.5"/>
    <row r="503" s="7" customFormat="1" ht="10.5"/>
    <row r="504" s="7" customFormat="1" ht="10.5"/>
    <row r="505" s="7" customFormat="1" ht="10.5"/>
    <row r="506" s="7" customFormat="1" ht="10.5"/>
    <row r="507" s="7" customFormat="1" ht="10.5"/>
    <row r="508" s="7" customFormat="1" ht="10.5"/>
    <row r="509" s="7" customFormat="1" ht="10.5"/>
    <row r="510" s="7" customFormat="1" ht="10.5"/>
    <row r="511" s="7" customFormat="1" ht="10.5"/>
    <row r="512" s="7" customFormat="1" ht="10.5"/>
    <row r="513" s="7" customFormat="1" ht="10.5"/>
    <row r="514" s="7" customFormat="1" ht="10.5"/>
    <row r="515" s="7" customFormat="1" ht="10.5"/>
    <row r="516" s="7" customFormat="1" ht="10.5"/>
    <row r="517" s="7" customFormat="1" ht="10.5"/>
    <row r="518" s="7" customFormat="1" ht="10.5"/>
    <row r="519" s="7" customFormat="1" ht="10.5"/>
    <row r="520" s="7" customFormat="1" ht="10.5"/>
    <row r="521" s="7" customFormat="1" ht="10.5"/>
    <row r="522" s="7" customFormat="1" ht="10.5"/>
    <row r="523" s="7" customFormat="1" ht="10.5"/>
    <row r="524" s="7" customFormat="1" ht="10.5"/>
    <row r="525" s="7" customFormat="1" ht="10.5"/>
    <row r="526" s="7" customFormat="1" ht="10.5"/>
    <row r="527" s="7" customFormat="1" ht="10.5"/>
    <row r="528" s="7" customFormat="1" ht="10.5"/>
    <row r="529" s="7" customFormat="1" ht="10.5"/>
    <row r="530" s="7" customFormat="1" ht="10.5"/>
    <row r="531" s="7" customFormat="1" ht="10.5"/>
    <row r="532" s="7" customFormat="1" ht="10.5"/>
    <row r="533" s="7" customFormat="1" ht="10.5"/>
    <row r="534" s="7" customFormat="1" ht="10.5"/>
    <row r="535" s="7" customFormat="1" ht="10.5"/>
    <row r="536" s="7" customFormat="1" ht="10.5"/>
    <row r="537" s="7" customFormat="1" ht="10.5"/>
    <row r="538" s="7" customFormat="1" ht="10.5"/>
    <row r="539" s="7" customFormat="1" ht="10.5"/>
    <row r="540" s="7" customFormat="1" ht="10.5"/>
    <row r="541" s="7" customFormat="1" ht="10.5"/>
    <row r="542" s="7" customFormat="1" ht="10.5"/>
    <row r="543" s="7" customFormat="1" ht="10.5"/>
    <row r="544" s="7" customFormat="1" ht="10.5"/>
    <row r="545" s="7" customFormat="1" ht="10.5"/>
    <row r="546" s="7" customFormat="1" ht="10.5"/>
    <row r="547" s="7" customFormat="1" ht="10.5"/>
    <row r="548" s="7" customFormat="1" ht="10.5"/>
    <row r="549" s="7" customFormat="1" ht="10.5"/>
    <row r="550" s="7" customFormat="1" ht="10.5"/>
    <row r="551" s="7" customFormat="1" ht="10.5"/>
    <row r="552" s="7" customFormat="1" ht="10.5"/>
    <row r="553" s="7" customFormat="1" ht="10.5"/>
    <row r="554" s="7" customFormat="1" ht="10.5"/>
    <row r="555" s="7" customFormat="1" ht="10.5"/>
    <row r="556" s="7" customFormat="1" ht="10.5"/>
    <row r="557" s="7" customFormat="1" ht="10.5"/>
    <row r="558" s="7" customFormat="1" ht="10.5"/>
    <row r="559" s="7" customFormat="1" ht="10.5"/>
    <row r="560" s="7" customFormat="1" ht="10.5"/>
    <row r="561" s="7" customFormat="1" ht="10.5"/>
    <row r="562" s="7" customFormat="1" ht="10.5"/>
    <row r="563" s="7" customFormat="1" ht="10.5"/>
    <row r="564" s="7" customFormat="1" ht="10.5"/>
    <row r="565" s="7" customFormat="1" ht="10.5"/>
    <row r="566" s="7" customFormat="1" ht="10.5"/>
    <row r="567" s="7" customFormat="1" ht="10.5"/>
    <row r="568" s="7" customFormat="1" ht="10.5"/>
    <row r="569" s="7" customFormat="1" ht="10.5"/>
    <row r="570" s="7" customFormat="1" ht="10.5"/>
    <row r="571" s="7" customFormat="1" ht="10.5"/>
    <row r="572" s="7" customFormat="1" ht="10.5"/>
    <row r="573" s="7" customFormat="1" ht="10.5"/>
    <row r="574" s="7" customFormat="1" ht="10.5"/>
    <row r="575" s="7" customFormat="1" ht="10.5"/>
    <row r="576" s="7" customFormat="1" ht="10.5"/>
    <row r="577" s="7" customFormat="1" ht="10.5"/>
    <row r="578" s="7" customFormat="1" ht="10.5"/>
    <row r="579" s="7" customFormat="1" ht="10.5"/>
    <row r="580" s="7" customFormat="1" ht="10.5"/>
    <row r="581" s="7" customFormat="1" ht="10.5"/>
    <row r="582" s="7" customFormat="1" ht="10.5"/>
    <row r="583" s="7" customFormat="1" ht="10.5"/>
    <row r="584" s="7" customFormat="1" ht="10.5"/>
    <row r="585" s="7" customFormat="1" ht="10.5"/>
    <row r="586" s="7" customFormat="1" ht="10.5"/>
    <row r="587" s="7" customFormat="1" ht="10.5"/>
    <row r="588" s="7" customFormat="1" ht="10.5"/>
    <row r="589" s="7" customFormat="1" ht="10.5"/>
    <row r="590" s="7" customFormat="1" ht="10.5"/>
    <row r="591" s="7" customFormat="1" ht="10.5"/>
    <row r="592" s="7" customFormat="1" ht="10.5"/>
    <row r="593" s="7" customFormat="1" ht="10.5"/>
    <row r="594" s="7" customFormat="1" ht="10.5"/>
    <row r="595" s="7" customFormat="1" ht="10.5"/>
    <row r="596" s="7" customFormat="1" ht="10.5"/>
    <row r="597" s="7" customFormat="1" ht="10.5"/>
    <row r="598" s="7" customFormat="1" ht="10.5"/>
    <row r="599" s="7" customFormat="1" ht="10.5"/>
    <row r="600" s="7" customFormat="1" ht="10.5"/>
    <row r="601" s="7" customFormat="1" ht="10.5"/>
    <row r="602" s="7" customFormat="1" ht="10.5"/>
    <row r="603" s="7" customFormat="1" ht="10.5"/>
    <row r="604" s="7" customFormat="1" ht="10.5"/>
    <row r="605" s="7" customFormat="1" ht="10.5"/>
    <row r="606" s="7" customFormat="1" ht="10.5"/>
    <row r="607" s="7" customFormat="1" ht="10.5"/>
    <row r="608" s="7" customFormat="1" ht="10.5"/>
    <row r="609" s="7" customFormat="1" ht="10.5"/>
    <row r="610" s="7" customFormat="1" ht="10.5"/>
    <row r="611" s="7" customFormat="1" ht="10.5"/>
    <row r="612" s="7" customFormat="1" ht="10.5"/>
    <row r="613" s="7" customFormat="1" ht="10.5"/>
    <row r="614" s="7" customFormat="1" ht="10.5"/>
    <row r="615" s="7" customFormat="1" ht="10.5"/>
    <row r="616" s="7" customFormat="1" ht="10.5"/>
    <row r="617" s="7" customFormat="1" ht="10.5"/>
    <row r="618" s="7" customFormat="1" ht="10.5"/>
    <row r="619" s="7" customFormat="1" ht="10.5"/>
    <row r="620" s="7" customFormat="1" ht="10.5"/>
    <row r="621" s="7" customFormat="1" ht="10.5"/>
    <row r="622" s="7" customFormat="1" ht="10.5"/>
    <row r="623" s="7" customFormat="1" ht="10.5"/>
    <row r="624" s="7" customFormat="1" ht="10.5"/>
    <row r="625" s="7" customFormat="1" ht="10.5"/>
    <row r="626" s="7" customFormat="1" ht="10.5"/>
    <row r="627" s="7" customFormat="1" ht="10.5"/>
    <row r="628" s="7" customFormat="1" ht="10.5"/>
    <row r="629" s="7" customFormat="1" ht="10.5"/>
    <row r="630" s="7" customFormat="1" ht="10.5"/>
    <row r="631" s="7" customFormat="1" ht="10.5"/>
    <row r="632" s="7" customFormat="1" ht="10.5"/>
    <row r="633" s="7" customFormat="1" ht="10.5"/>
    <row r="634" s="7" customFormat="1" ht="10.5"/>
    <row r="635" s="7" customFormat="1" ht="10.5"/>
    <row r="636" s="7" customFormat="1" ht="10.5"/>
    <row r="637" s="7" customFormat="1" ht="10.5"/>
    <row r="638" s="7" customFormat="1" ht="10.5"/>
    <row r="639" s="7" customFormat="1" ht="10.5"/>
    <row r="640" s="7" customFormat="1" ht="10.5"/>
    <row r="641" s="7" customFormat="1" ht="10.5"/>
    <row r="642" s="7" customFormat="1" ht="10.5"/>
    <row r="643" s="7" customFormat="1" ht="10.5"/>
    <row r="644" s="7" customFormat="1" ht="10.5"/>
    <row r="645" s="7" customFormat="1" ht="10.5"/>
    <row r="646" s="7" customFormat="1" ht="10.5"/>
    <row r="647" s="7" customFormat="1" ht="10.5"/>
    <row r="648" s="7" customFormat="1" ht="10.5"/>
    <row r="649" s="7" customFormat="1" ht="10.5"/>
    <row r="650" s="7" customFormat="1" ht="10.5"/>
    <row r="651" s="7" customFormat="1" ht="10.5"/>
    <row r="652" s="7" customFormat="1" ht="10.5"/>
    <row r="653" s="7" customFormat="1" ht="10.5"/>
    <row r="654" s="7" customFormat="1" ht="10.5"/>
    <row r="655" s="7" customFormat="1" ht="10.5"/>
    <row r="656" s="7" customFormat="1" ht="10.5"/>
    <row r="657" s="7" customFormat="1" ht="10.5"/>
    <row r="658" s="7" customFormat="1" ht="10.5"/>
    <row r="659" s="7" customFormat="1" ht="10.5"/>
    <row r="660" s="7" customFormat="1" ht="10.5"/>
    <row r="661" s="7" customFormat="1" ht="10.5"/>
    <row r="662" s="7" customFormat="1" ht="10.5"/>
    <row r="663" s="7" customFormat="1" ht="10.5"/>
    <row r="664" s="7" customFormat="1" ht="10.5"/>
    <row r="665" s="7" customFormat="1" ht="10.5"/>
    <row r="666" s="7" customFormat="1" ht="10.5"/>
    <row r="667" s="7" customFormat="1" ht="10.5"/>
    <row r="668" s="7" customFormat="1" ht="10.5"/>
    <row r="669" s="7" customFormat="1" ht="10.5"/>
    <row r="670" s="7" customFormat="1" ht="10.5"/>
    <row r="671" s="7" customFormat="1" ht="10.5"/>
    <row r="672" s="7" customFormat="1" ht="10.5"/>
    <row r="673" s="7" customFormat="1" ht="10.5"/>
    <row r="674" s="7" customFormat="1" ht="10.5"/>
    <row r="675" s="7" customFormat="1" ht="10.5"/>
    <row r="676" s="7" customFormat="1" ht="10.5"/>
    <row r="677" s="7" customFormat="1" ht="10.5"/>
    <row r="678" s="7" customFormat="1" ht="10.5"/>
    <row r="679" s="7" customFormat="1" ht="10.5"/>
    <row r="680" s="7" customFormat="1" ht="10.5"/>
    <row r="681" s="7" customFormat="1" ht="10.5"/>
    <row r="682" s="7" customFormat="1" ht="10.5"/>
    <row r="683" s="7" customFormat="1" ht="10.5"/>
    <row r="684" s="7" customFormat="1" ht="10.5"/>
    <row r="685" s="7" customFormat="1" ht="10.5"/>
    <row r="686" s="7" customFormat="1" ht="10.5"/>
    <row r="687" s="7" customFormat="1" ht="10.5"/>
    <row r="688" s="7" customFormat="1" ht="10.5"/>
    <row r="689" s="7" customFormat="1" ht="10.5"/>
    <row r="690" s="7" customFormat="1" ht="10.5"/>
    <row r="691" s="7" customFormat="1" ht="10.5"/>
    <row r="692" s="7" customFormat="1" ht="10.5"/>
    <row r="693" s="7" customFormat="1" ht="10.5"/>
    <row r="694" s="7" customFormat="1" ht="10.5"/>
    <row r="695" s="7" customFormat="1" ht="10.5"/>
    <row r="696" s="7" customFormat="1" ht="10.5"/>
    <row r="697" s="7" customFormat="1" ht="10.5"/>
    <row r="698" s="7" customFormat="1" ht="10.5"/>
    <row r="699" s="7" customFormat="1" ht="10.5"/>
    <row r="700" s="7" customFormat="1" ht="10.5"/>
    <row r="701" s="7" customFormat="1" ht="10.5"/>
    <row r="702" s="7" customFormat="1" ht="10.5"/>
    <row r="703" s="7" customFormat="1" ht="10.5"/>
    <row r="704" s="7" customFormat="1" ht="10.5"/>
    <row r="705" s="7" customFormat="1" ht="10.5"/>
    <row r="706" s="7" customFormat="1" ht="10.5"/>
    <row r="707" s="7" customFormat="1" ht="10.5"/>
    <row r="708" s="7" customFormat="1" ht="10.5"/>
    <row r="709" s="7" customFormat="1" ht="10.5"/>
    <row r="710" s="7" customFormat="1" ht="10.5"/>
    <row r="711" s="7" customFormat="1" ht="10.5"/>
    <row r="712" s="7" customFormat="1" ht="10.5"/>
    <row r="713" s="7" customFormat="1" ht="10.5"/>
    <row r="714" s="7" customFormat="1" ht="10.5"/>
    <row r="715" s="7" customFormat="1" ht="10.5"/>
    <row r="716" s="7" customFormat="1" ht="10.5"/>
    <row r="717" s="7" customFormat="1" ht="10.5"/>
    <row r="718" s="7" customFormat="1" ht="10.5"/>
    <row r="719" s="7" customFormat="1" ht="10.5"/>
    <row r="720" s="7" customFormat="1" ht="10.5"/>
    <row r="721" s="7" customFormat="1" ht="10.5"/>
    <row r="722" s="7" customFormat="1" ht="10.5"/>
    <row r="723" s="7" customFormat="1" ht="10.5"/>
    <row r="724" s="7" customFormat="1" ht="10.5"/>
    <row r="725" s="7" customFormat="1" ht="10.5"/>
    <row r="726" s="7" customFormat="1" ht="10.5"/>
    <row r="727" s="7" customFormat="1" ht="10.5"/>
    <row r="728" s="7" customFormat="1" ht="10.5"/>
    <row r="729" s="7" customFormat="1" ht="10.5"/>
    <row r="730" s="7" customFormat="1" ht="10.5"/>
    <row r="731" s="7" customFormat="1" ht="10.5"/>
    <row r="732" s="7" customFormat="1" ht="10.5"/>
    <row r="733" s="7" customFormat="1" ht="10.5"/>
    <row r="734" s="7" customFormat="1" ht="10.5"/>
    <row r="735" s="7" customFormat="1" ht="10.5"/>
    <row r="736" s="7" customFormat="1" ht="10.5"/>
    <row r="737" s="7" customFormat="1" ht="10.5"/>
    <row r="738" s="7" customFormat="1" ht="10.5"/>
    <row r="739" s="7" customFormat="1" ht="10.5"/>
    <row r="740" s="7" customFormat="1" ht="10.5"/>
    <row r="741" s="7" customFormat="1" ht="10.5"/>
    <row r="742" s="7" customFormat="1" ht="10.5"/>
    <row r="743" s="7" customFormat="1" ht="10.5"/>
    <row r="744" s="7" customFormat="1" ht="10.5"/>
    <row r="745" s="7" customFormat="1" ht="10.5"/>
    <row r="746" s="7" customFormat="1" ht="10.5"/>
    <row r="747" s="7" customFormat="1" ht="10.5"/>
    <row r="748" s="7" customFormat="1" ht="10.5"/>
    <row r="749" s="7" customFormat="1" ht="10.5"/>
    <row r="750" s="7" customFormat="1" ht="10.5"/>
    <row r="751" s="7" customFormat="1" ht="10.5"/>
    <row r="752" s="7" customFormat="1" ht="10.5"/>
    <row r="753" s="7" customFormat="1" ht="10.5"/>
    <row r="754" s="7" customFormat="1" ht="10.5"/>
    <row r="755" s="7" customFormat="1" ht="10.5"/>
    <row r="756" s="7" customFormat="1" ht="10.5"/>
    <row r="757" s="7" customFormat="1" ht="10.5"/>
    <row r="758" s="7" customFormat="1" ht="10.5"/>
    <row r="759" s="7" customFormat="1" ht="10.5"/>
    <row r="760" s="7" customFormat="1" ht="10.5"/>
    <row r="761" s="7" customFormat="1" ht="10.5"/>
    <row r="762" s="7" customFormat="1" ht="10.5"/>
    <row r="763" s="7" customFormat="1" ht="10.5"/>
    <row r="764" s="7" customFormat="1" ht="10.5"/>
    <row r="765" s="7" customFormat="1" ht="10.5"/>
    <row r="766" s="7" customFormat="1" ht="10.5"/>
    <row r="767" s="7" customFormat="1" ht="10.5"/>
    <row r="768" s="7" customFormat="1" ht="10.5"/>
    <row r="769" s="7" customFormat="1" ht="10.5"/>
    <row r="770" s="7" customFormat="1" ht="10.5"/>
    <row r="771" s="7" customFormat="1" ht="10.5"/>
    <row r="772" s="7" customFormat="1" ht="10.5"/>
    <row r="773" s="7" customFormat="1" ht="10.5"/>
    <row r="774" s="7" customFormat="1" ht="10.5"/>
    <row r="775" s="7" customFormat="1" ht="10.5"/>
    <row r="776" s="7" customFormat="1" ht="10.5"/>
    <row r="777" s="7" customFormat="1" ht="10.5"/>
    <row r="778" s="7" customFormat="1" ht="10.5"/>
    <row r="779" s="7" customFormat="1" ht="10.5"/>
    <row r="780" s="7" customFormat="1" ht="10.5"/>
    <row r="781" s="7" customFormat="1" ht="10.5"/>
    <row r="782" s="7" customFormat="1" ht="10.5"/>
    <row r="783" s="7" customFormat="1" ht="10.5"/>
    <row r="784" s="7" customFormat="1" ht="10.5"/>
    <row r="785" s="7" customFormat="1" ht="10.5"/>
    <row r="786" s="7" customFormat="1" ht="10.5"/>
    <row r="787" s="7" customFormat="1" ht="10.5"/>
    <row r="788" s="7" customFormat="1" ht="10.5"/>
    <row r="789" s="7" customFormat="1" ht="10.5"/>
    <row r="790" s="7" customFormat="1" ht="10.5"/>
    <row r="791" s="7" customFormat="1" ht="10.5"/>
    <row r="792" s="7" customFormat="1" ht="10.5"/>
    <row r="793" s="7" customFormat="1" ht="10.5"/>
    <row r="794" s="7" customFormat="1" ht="10.5"/>
    <row r="795" s="7" customFormat="1" ht="10.5"/>
    <row r="796" s="7" customFormat="1" ht="10.5"/>
    <row r="797" s="7" customFormat="1" ht="10.5"/>
    <row r="798" s="7" customFormat="1" ht="10.5"/>
    <row r="799" s="7" customFormat="1" ht="10.5"/>
    <row r="800" s="7" customFormat="1" ht="10.5"/>
    <row r="801" s="7" customFormat="1" ht="10.5"/>
    <row r="802" s="7" customFormat="1" ht="10.5"/>
    <row r="803" s="7" customFormat="1" ht="10.5"/>
    <row r="804" s="7" customFormat="1" ht="10.5"/>
    <row r="805" s="7" customFormat="1" ht="10.5"/>
    <row r="806" s="7" customFormat="1" ht="10.5"/>
    <row r="807" s="7" customFormat="1" ht="10.5"/>
    <row r="808" s="7" customFormat="1" ht="10.5"/>
    <row r="809" s="7" customFormat="1" ht="10.5"/>
    <row r="810" s="7" customFormat="1" ht="10.5"/>
    <row r="811" s="7" customFormat="1" ht="10.5"/>
    <row r="812" s="7" customFormat="1" ht="10.5"/>
    <row r="813" s="7" customFormat="1" ht="10.5"/>
    <row r="814" s="7" customFormat="1" ht="10.5"/>
    <row r="815" s="7" customFormat="1" ht="10.5"/>
    <row r="816" s="7" customFormat="1" ht="10.5"/>
    <row r="817" s="7" customFormat="1" ht="10.5"/>
    <row r="818" s="7" customFormat="1" ht="10.5"/>
    <row r="819" s="7" customFormat="1" ht="10.5"/>
    <row r="820" s="7" customFormat="1" ht="10.5"/>
    <row r="821" s="7" customFormat="1" ht="10.5"/>
    <row r="822" s="7" customFormat="1" ht="10.5"/>
    <row r="823" s="7" customFormat="1" ht="10.5"/>
    <row r="824" s="7" customFormat="1" ht="10.5"/>
    <row r="825" s="7" customFormat="1" ht="10.5"/>
    <row r="826" s="7" customFormat="1" ht="10.5"/>
    <row r="827" s="7" customFormat="1" ht="10.5"/>
    <row r="828" s="7" customFormat="1" ht="10.5"/>
    <row r="829" s="7" customFormat="1" ht="10.5"/>
    <row r="830" s="7" customFormat="1" ht="10.5"/>
    <row r="831" s="7" customFormat="1" ht="10.5"/>
    <row r="832" s="7" customFormat="1" ht="10.5"/>
    <row r="833" s="7" customFormat="1" ht="10.5"/>
    <row r="834" s="7" customFormat="1" ht="10.5"/>
    <row r="835" s="7" customFormat="1" ht="10.5"/>
    <row r="836" s="7" customFormat="1" ht="10.5"/>
    <row r="837" s="7" customFormat="1" ht="10.5"/>
    <row r="838" s="7" customFormat="1" ht="10.5"/>
    <row r="839" s="7" customFormat="1" ht="10.5"/>
    <row r="840" s="7" customFormat="1" ht="10.5"/>
    <row r="841" s="7" customFormat="1" ht="10.5"/>
    <row r="842" s="7" customFormat="1" ht="10.5"/>
    <row r="843" s="7" customFormat="1" ht="10.5"/>
    <row r="844" s="7" customFormat="1" ht="10.5"/>
    <row r="845" s="7" customFormat="1" ht="10.5"/>
    <row r="846" s="7" customFormat="1" ht="10.5"/>
    <row r="847" s="7" customFormat="1" ht="10.5"/>
    <row r="848" s="7" customFormat="1" ht="10.5"/>
    <row r="849" s="7" customFormat="1" ht="10.5"/>
    <row r="850" s="7" customFormat="1" ht="10.5"/>
    <row r="851" s="7" customFormat="1" ht="10.5"/>
    <row r="852" s="7" customFormat="1" ht="10.5"/>
    <row r="853" s="7" customFormat="1" ht="10.5"/>
    <row r="854" s="7" customFormat="1" ht="10.5"/>
    <row r="855" s="7" customFormat="1" ht="10.5"/>
    <row r="856" s="7" customFormat="1" ht="10.5"/>
    <row r="857" s="7" customFormat="1" ht="10.5"/>
    <row r="858" s="7" customFormat="1" ht="10.5"/>
    <row r="859" s="7" customFormat="1" ht="10.5"/>
    <row r="860" s="7" customFormat="1" ht="10.5"/>
    <row r="861" s="7" customFormat="1" ht="10.5"/>
    <row r="862" s="7" customFormat="1" ht="10.5"/>
    <row r="863" s="7" customFormat="1" ht="10.5"/>
    <row r="864" s="7" customFormat="1" ht="10.5"/>
    <row r="865" s="7" customFormat="1" ht="10.5"/>
    <row r="866" s="7" customFormat="1" ht="10.5"/>
    <row r="867" s="7" customFormat="1" ht="10.5"/>
    <row r="868" s="7" customFormat="1" ht="10.5"/>
    <row r="869" s="7" customFormat="1" ht="10.5"/>
    <row r="870" s="7" customFormat="1" ht="10.5"/>
    <row r="871" s="7" customFormat="1" ht="10.5"/>
    <row r="872" s="7" customFormat="1" ht="10.5"/>
    <row r="873" s="7" customFormat="1" ht="10.5"/>
    <row r="874" s="7" customFormat="1" ht="10.5"/>
    <row r="875" s="7" customFormat="1" ht="10.5"/>
    <row r="876" s="7" customFormat="1" ht="10.5"/>
    <row r="877" s="7" customFormat="1" ht="10.5"/>
    <row r="878" s="7" customFormat="1" ht="10.5"/>
    <row r="879" s="7" customFormat="1" ht="10.5"/>
    <row r="880" s="7" customFormat="1" ht="10.5"/>
    <row r="881" s="7" customFormat="1" ht="10.5"/>
    <row r="882" s="7" customFormat="1" ht="10.5"/>
    <row r="883" s="7" customFormat="1" ht="10.5"/>
    <row r="884" s="7" customFormat="1" ht="10.5"/>
    <row r="885" s="7" customFormat="1" ht="10.5"/>
    <row r="886" s="7" customFormat="1" ht="10.5"/>
    <row r="887" s="7" customFormat="1" ht="10.5"/>
    <row r="888" s="7" customFormat="1" ht="10.5"/>
    <row r="889" s="7" customFormat="1" ht="10.5"/>
    <row r="890" s="7" customFormat="1" ht="10.5"/>
    <row r="891" s="7" customFormat="1" ht="10.5"/>
    <row r="892" s="7" customFormat="1" ht="10.5"/>
    <row r="893" s="7" customFormat="1" ht="10.5"/>
    <row r="894" s="7" customFormat="1" ht="10.5"/>
    <row r="895" s="7" customFormat="1" ht="10.5"/>
    <row r="896" s="7" customFormat="1" ht="10.5"/>
    <row r="897" s="7" customFormat="1" ht="10.5"/>
    <row r="898" s="7" customFormat="1" ht="10.5"/>
    <row r="899" s="7" customFormat="1" ht="10.5"/>
    <row r="900" s="7" customFormat="1" ht="10.5"/>
    <row r="901" s="7" customFormat="1" ht="10.5"/>
    <row r="902" s="7" customFormat="1" ht="10.5"/>
    <row r="903" s="7" customFormat="1" ht="10.5"/>
    <row r="904" s="7" customFormat="1" ht="10.5"/>
    <row r="905" s="7" customFormat="1" ht="10.5"/>
    <row r="906" s="7" customFormat="1" ht="10.5"/>
    <row r="907" s="7" customFormat="1" ht="10.5"/>
    <row r="908" s="7" customFormat="1" ht="10.5"/>
    <row r="909" s="7" customFormat="1" ht="10.5"/>
    <row r="910" s="7" customFormat="1" ht="10.5"/>
    <row r="911" s="7" customFormat="1" ht="10.5"/>
    <row r="912" s="7" customFormat="1" ht="10.5"/>
    <row r="913" s="7" customFormat="1" ht="10.5"/>
    <row r="914" s="7" customFormat="1" ht="10.5"/>
    <row r="915" s="7" customFormat="1" ht="10.5"/>
    <row r="916" s="7" customFormat="1" ht="10.5"/>
    <row r="917" s="7" customFormat="1" ht="10.5"/>
    <row r="918" s="7" customFormat="1" ht="10.5"/>
    <row r="919" s="7" customFormat="1" ht="10.5"/>
    <row r="920" s="7" customFormat="1" ht="10.5"/>
    <row r="921" s="7" customFormat="1" ht="10.5"/>
    <row r="922" s="7" customFormat="1" ht="10.5"/>
    <row r="923" s="7" customFormat="1" ht="10.5"/>
    <row r="924" s="7" customFormat="1" ht="10.5"/>
    <row r="925" s="7" customFormat="1" ht="10.5"/>
    <row r="926" s="7" customFormat="1" ht="10.5"/>
    <row r="927" s="7" customFormat="1" ht="10.5"/>
    <row r="928" s="7" customFormat="1" ht="10.5"/>
    <row r="929" s="7" customFormat="1" ht="10.5"/>
    <row r="930" s="7" customFormat="1" ht="10.5"/>
    <row r="931" s="7" customFormat="1" ht="10.5"/>
    <row r="932" s="7" customFormat="1" ht="10.5"/>
    <row r="933" s="7" customFormat="1" ht="10.5"/>
    <row r="934" s="7" customFormat="1" ht="10.5"/>
    <row r="935" s="7" customFormat="1" ht="10.5"/>
    <row r="936" s="7" customFormat="1" ht="10.5"/>
    <row r="937" s="7" customFormat="1" ht="10.5"/>
    <row r="938" s="7" customFormat="1" ht="10.5"/>
    <row r="939" s="7" customFormat="1" ht="10.5"/>
    <row r="940" s="7" customFormat="1" ht="10.5"/>
    <row r="941" s="7" customFormat="1" ht="10.5"/>
    <row r="942" s="7" customFormat="1" ht="10.5"/>
    <row r="943" s="7" customFormat="1" ht="10.5"/>
    <row r="944" s="7" customFormat="1" ht="10.5"/>
    <row r="945" s="7" customFormat="1" ht="10.5"/>
    <row r="946" s="7" customFormat="1" ht="10.5"/>
    <row r="947" s="7" customFormat="1" ht="10.5"/>
    <row r="948" s="7" customFormat="1" ht="10.5"/>
    <row r="949" s="7" customFormat="1" ht="10.5"/>
    <row r="950" s="7" customFormat="1" ht="10.5"/>
    <row r="951" s="7" customFormat="1" ht="10.5"/>
    <row r="952" s="7" customFormat="1" ht="10.5"/>
    <row r="953" s="7" customFormat="1" ht="10.5"/>
    <row r="954" s="7" customFormat="1" ht="10.5"/>
    <row r="955" s="7" customFormat="1" ht="10.5"/>
    <row r="956" s="7" customFormat="1" ht="10.5"/>
    <row r="957" s="7" customFormat="1" ht="10.5"/>
    <row r="958" s="7" customFormat="1" ht="10.5"/>
    <row r="959" s="7" customFormat="1" ht="10.5"/>
    <row r="960" s="7" customFormat="1" ht="10.5"/>
    <row r="961" s="7" customFormat="1" ht="10.5"/>
    <row r="962" s="7" customFormat="1" ht="10.5"/>
    <row r="963" s="7" customFormat="1" ht="10.5"/>
    <row r="964" s="7" customFormat="1" ht="10.5"/>
    <row r="965" s="7" customFormat="1" ht="10.5"/>
    <row r="966" s="7" customFormat="1" ht="10.5"/>
    <row r="967" s="7" customFormat="1" ht="10.5"/>
    <row r="968" s="7" customFormat="1" ht="10.5"/>
    <row r="969" s="7" customFormat="1" ht="10.5"/>
    <row r="970" s="7" customFormat="1" ht="10.5"/>
    <row r="971" s="7" customFormat="1" ht="10.5"/>
    <row r="972" s="7" customFormat="1" ht="10.5"/>
    <row r="973" s="7" customFormat="1" ht="10.5"/>
    <row r="974" s="7" customFormat="1" ht="10.5"/>
    <row r="975" s="7" customFormat="1" ht="10.5"/>
    <row r="976" s="7" customFormat="1" ht="10.5"/>
    <row r="977" s="7" customFormat="1" ht="10.5"/>
    <row r="978" s="7" customFormat="1" ht="10.5"/>
    <row r="979" s="7" customFormat="1" ht="10.5"/>
    <row r="980" s="7" customFormat="1" ht="10.5"/>
    <row r="981" s="7" customFormat="1" ht="10.5"/>
    <row r="982" s="7" customFormat="1" ht="10.5"/>
    <row r="983" s="7" customFormat="1" ht="10.5"/>
    <row r="984" s="7" customFormat="1" ht="10.5"/>
    <row r="985" s="7" customFormat="1" ht="10.5"/>
    <row r="986" s="7" customFormat="1" ht="10.5"/>
    <row r="987" s="7" customFormat="1" ht="10.5"/>
    <row r="988" s="7" customFormat="1" ht="10.5"/>
    <row r="989" s="7" customFormat="1" ht="10.5"/>
    <row r="990" s="7" customFormat="1" ht="10.5"/>
    <row r="991" s="7" customFormat="1" ht="10.5"/>
    <row r="992" s="7" customFormat="1" ht="10.5"/>
    <row r="993" s="7" customFormat="1" ht="10.5"/>
    <row r="994" s="7" customFormat="1" ht="10.5"/>
    <row r="995" s="7" customFormat="1" ht="10.5"/>
    <row r="996" s="7" customFormat="1" ht="10.5"/>
    <row r="997" s="7" customFormat="1" ht="10.5"/>
    <row r="998" s="7" customFormat="1" ht="10.5"/>
    <row r="999" s="7" customFormat="1" ht="10.5"/>
    <row r="1000" s="7" customFormat="1" ht="10.5"/>
    <row r="1001" s="7" customFormat="1" ht="10.5"/>
    <row r="1002" s="7" customFormat="1" ht="10.5"/>
    <row r="1003" s="7" customFormat="1" ht="10.5"/>
    <row r="1004" s="7" customFormat="1" ht="10.5"/>
    <row r="1005" s="7" customFormat="1" ht="10.5"/>
    <row r="1006" s="7" customFormat="1" ht="10.5"/>
    <row r="1007" s="7" customFormat="1" ht="10.5"/>
    <row r="1008" s="7" customFormat="1" ht="10.5"/>
    <row r="1009" s="7" customFormat="1" ht="10.5"/>
    <row r="1010" s="7" customFormat="1" ht="10.5"/>
    <row r="1011" s="7" customFormat="1" ht="10.5"/>
    <row r="1012" s="7" customFormat="1" ht="10.5"/>
    <row r="1013" s="7" customFormat="1" ht="10.5"/>
    <row r="1014" s="7" customFormat="1" ht="10.5"/>
    <row r="1015" s="7" customFormat="1" ht="10.5"/>
    <row r="1016" s="7" customFormat="1" ht="10.5"/>
    <row r="1017" s="7" customFormat="1" ht="10.5"/>
    <row r="1018" s="7" customFormat="1" ht="10.5"/>
    <row r="1019" s="7" customFormat="1" ht="10.5"/>
    <row r="1020" s="7" customFormat="1" ht="10.5"/>
    <row r="1021" s="7" customFormat="1" ht="10.5"/>
    <row r="1022" s="7" customFormat="1" ht="10.5"/>
    <row r="1023" s="7" customFormat="1" ht="10.5"/>
    <row r="1024" s="7" customFormat="1" ht="10.5"/>
    <row r="1025" s="7" customFormat="1" ht="10.5"/>
    <row r="1026" s="7" customFormat="1" ht="10.5"/>
    <row r="1027" s="7" customFormat="1" ht="10.5"/>
    <row r="1028" s="7" customFormat="1" ht="10.5"/>
    <row r="1029" s="7" customFormat="1" ht="10.5"/>
    <row r="1030" s="7" customFormat="1" ht="10.5"/>
    <row r="1031" s="7" customFormat="1" ht="10.5"/>
    <row r="1032" s="7" customFormat="1" ht="10.5"/>
    <row r="1033" s="7" customFormat="1" ht="10.5"/>
    <row r="1034" s="7" customFormat="1" ht="10.5"/>
    <row r="1035" s="7" customFormat="1" ht="10.5"/>
    <row r="1036" s="7" customFormat="1" ht="10.5"/>
    <row r="1037" s="7" customFormat="1" ht="10.5"/>
    <row r="1038" s="7" customFormat="1" ht="10.5"/>
    <row r="1039" s="7" customFormat="1" ht="10.5"/>
    <row r="1040" s="7" customFormat="1" ht="10.5"/>
    <row r="1041" s="7" customFormat="1" ht="10.5"/>
    <row r="1042" s="7" customFormat="1" ht="10.5"/>
    <row r="1043" s="7" customFormat="1" ht="10.5"/>
    <row r="1044" s="7" customFormat="1" ht="10.5"/>
    <row r="1045" s="7" customFormat="1" ht="10.5"/>
    <row r="1046" s="7" customFormat="1" ht="10.5"/>
    <row r="1047" s="7" customFormat="1" ht="10.5"/>
    <row r="1048" s="7" customFormat="1" ht="10.5"/>
    <row r="1049" s="7" customFormat="1" ht="10.5"/>
    <row r="1050" s="7" customFormat="1" ht="10.5"/>
    <row r="1051" s="7" customFormat="1" ht="10.5"/>
    <row r="1052" s="7" customFormat="1" ht="10.5"/>
    <row r="1053" s="7" customFormat="1" ht="10.5"/>
    <row r="1054" s="7" customFormat="1" ht="10.5"/>
    <row r="1055" s="7" customFormat="1" ht="10.5"/>
    <row r="1056" s="7" customFormat="1" ht="10.5"/>
    <row r="1057" s="7" customFormat="1" ht="10.5"/>
    <row r="1058" s="7" customFormat="1" ht="10.5"/>
    <row r="1059" s="7" customFormat="1" ht="10.5"/>
    <row r="1060" s="7" customFormat="1" ht="10.5"/>
    <row r="1061" s="7" customFormat="1" ht="10.5"/>
    <row r="1062" s="7" customFormat="1" ht="10.5"/>
    <row r="1063" s="7" customFormat="1" ht="10.5"/>
    <row r="1064" s="7" customFormat="1" ht="10.5"/>
    <row r="1065" s="7" customFormat="1" ht="10.5"/>
    <row r="1066" s="7" customFormat="1" ht="10.5"/>
    <row r="1067" s="7" customFormat="1" ht="10.5"/>
    <row r="1068" s="7" customFormat="1" ht="10.5"/>
    <row r="1069" s="7" customFormat="1" ht="10.5"/>
    <row r="1070" s="7" customFormat="1" ht="10.5"/>
    <row r="1071" s="7" customFormat="1" ht="10.5"/>
    <row r="1072" s="7" customFormat="1" ht="10.5"/>
    <row r="1073" s="7" customFormat="1" ht="10.5"/>
    <row r="1074" s="7" customFormat="1" ht="10.5"/>
    <row r="1075" s="7" customFormat="1" ht="10.5"/>
    <row r="1076" s="7" customFormat="1" ht="10.5"/>
    <row r="1077" s="7" customFormat="1" ht="10.5"/>
    <row r="1078" s="7" customFormat="1" ht="10.5"/>
    <row r="1079" s="7" customFormat="1" ht="10.5"/>
    <row r="1080" s="7" customFormat="1" ht="10.5"/>
    <row r="1081" s="7" customFormat="1" ht="10.5"/>
    <row r="1082" s="7" customFormat="1" ht="10.5"/>
    <row r="1083" s="7" customFormat="1" ht="10.5"/>
    <row r="1084" s="7" customFormat="1" ht="10.5"/>
    <row r="1085" s="7" customFormat="1" ht="10.5"/>
    <row r="1086" s="7" customFormat="1" ht="10.5"/>
    <row r="1087" s="7" customFormat="1" ht="10.5"/>
    <row r="1088" s="7" customFormat="1" ht="10.5"/>
    <row r="1089" s="7" customFormat="1" ht="10.5"/>
    <row r="1090" s="7" customFormat="1" ht="10.5"/>
    <row r="1091" s="7" customFormat="1" ht="10.5"/>
    <row r="1092" s="7" customFormat="1" ht="10.5"/>
    <row r="1093" s="7" customFormat="1" ht="10.5"/>
    <row r="1094" s="7" customFormat="1" ht="10.5"/>
    <row r="1095" s="7" customFormat="1" ht="10.5"/>
    <row r="1096" s="7" customFormat="1" ht="10.5"/>
    <row r="1097" s="7" customFormat="1" ht="10.5"/>
    <row r="1098" s="7" customFormat="1" ht="10.5"/>
    <row r="1099" s="7" customFormat="1" ht="10.5"/>
    <row r="1100" s="7" customFormat="1" ht="10.5"/>
    <row r="1101" s="7" customFormat="1" ht="10.5"/>
    <row r="1102" s="7" customFormat="1" ht="10.5"/>
    <row r="1103" s="7" customFormat="1" ht="10.5"/>
    <row r="1104" s="7" customFormat="1" ht="10.5"/>
    <row r="1105" s="7" customFormat="1" ht="10.5"/>
    <row r="1106" s="7" customFormat="1" ht="10.5"/>
    <row r="1107" s="7" customFormat="1" ht="10.5"/>
    <row r="1108" s="7" customFormat="1" ht="10.5"/>
    <row r="1109" s="7" customFormat="1" ht="10.5"/>
    <row r="1110" s="7" customFormat="1" ht="10.5"/>
    <row r="1111" s="7" customFormat="1" ht="10.5"/>
    <row r="1112" s="7" customFormat="1" ht="10.5"/>
    <row r="1113" s="7" customFormat="1" ht="10.5"/>
    <row r="1114" s="7" customFormat="1" ht="10.5"/>
    <row r="1115" s="7" customFormat="1" ht="10.5"/>
    <row r="1116" s="7" customFormat="1" ht="10.5"/>
    <row r="1117" s="7" customFormat="1" ht="10.5"/>
    <row r="1118" s="7" customFormat="1" ht="10.5"/>
    <row r="1119" s="7" customFormat="1" ht="10.5"/>
    <row r="1120" s="7" customFormat="1" ht="10.5"/>
    <row r="1121" s="7" customFormat="1" ht="10.5"/>
    <row r="1122" s="7" customFormat="1" ht="10.5"/>
    <row r="1123" s="7" customFormat="1" ht="10.5"/>
    <row r="1124" s="7" customFormat="1" ht="10.5"/>
    <row r="1125" s="7" customFormat="1" ht="10.5"/>
    <row r="1126" s="7" customFormat="1" ht="10.5"/>
    <row r="1127" s="7" customFormat="1" ht="10.5"/>
    <row r="1128" s="7" customFormat="1" ht="10.5"/>
    <row r="1129" s="7" customFormat="1" ht="10.5"/>
    <row r="1130" s="7" customFormat="1" ht="10.5"/>
    <row r="1131" s="7" customFormat="1" ht="10.5"/>
    <row r="1132" s="7" customFormat="1" ht="10.5"/>
    <row r="1133" s="7" customFormat="1" ht="10.5"/>
    <row r="1134" s="7" customFormat="1" ht="10.5"/>
    <row r="1135" s="7" customFormat="1" ht="10.5"/>
    <row r="1136" s="7" customFormat="1" ht="10.5"/>
    <row r="1137" s="7" customFormat="1" ht="10.5"/>
    <row r="1138" s="7" customFormat="1" ht="10.5"/>
    <row r="1139" s="7" customFormat="1" ht="10.5"/>
    <row r="1140" s="7" customFormat="1" ht="10.5"/>
    <row r="1141" s="7" customFormat="1" ht="10.5"/>
    <row r="1142" s="7" customFormat="1" ht="10.5"/>
    <row r="1143" s="7" customFormat="1" ht="10.5"/>
    <row r="1144" s="7" customFormat="1" ht="10.5"/>
    <row r="1145" s="7" customFormat="1" ht="10.5"/>
    <row r="1146" s="7" customFormat="1" ht="10.5"/>
    <row r="1147" s="7" customFormat="1" ht="10.5"/>
    <row r="1148" s="7" customFormat="1" ht="10.5"/>
    <row r="1149" s="7" customFormat="1" ht="10.5"/>
    <row r="1150" s="7" customFormat="1" ht="10.5"/>
    <row r="1151" s="7" customFormat="1" ht="10.5"/>
    <row r="1152" s="7" customFormat="1" ht="10.5"/>
    <row r="1153" s="7" customFormat="1" ht="10.5"/>
    <row r="1154" s="7" customFormat="1" ht="10.5"/>
    <row r="1155" s="7" customFormat="1" ht="10.5"/>
    <row r="1156" s="7" customFormat="1" ht="10.5"/>
    <row r="1157" s="7" customFormat="1" ht="10.5"/>
    <row r="1158" s="7" customFormat="1" ht="10.5"/>
    <row r="1159" s="7" customFormat="1" ht="10.5"/>
    <row r="1160" s="7" customFormat="1" ht="10.5"/>
    <row r="1161" s="7" customFormat="1" ht="10.5"/>
    <row r="1162" s="7" customFormat="1" ht="10.5"/>
    <row r="1163" s="7" customFormat="1" ht="10.5"/>
    <row r="1164" s="7" customFormat="1" ht="10.5"/>
    <row r="1165" s="7" customFormat="1" ht="10.5"/>
    <row r="1166" s="7" customFormat="1" ht="10.5"/>
    <row r="1167" s="7" customFormat="1" ht="10.5"/>
    <row r="1168" s="7" customFormat="1" ht="10.5"/>
    <row r="1169" s="7" customFormat="1" ht="10.5"/>
    <row r="1170" s="7" customFormat="1" ht="10.5"/>
    <row r="1171" s="7" customFormat="1" ht="10.5"/>
    <row r="1172" s="7" customFormat="1" ht="10.5"/>
    <row r="1173" s="7" customFormat="1" ht="10.5"/>
    <row r="1174" s="7" customFormat="1" ht="10.5"/>
    <row r="1175" s="7" customFormat="1" ht="10.5"/>
    <row r="1176" s="7" customFormat="1" ht="10.5"/>
    <row r="1177" s="7" customFormat="1" ht="10.5"/>
    <row r="1178" s="7" customFormat="1" ht="10.5"/>
    <row r="1179" s="7" customFormat="1" ht="10.5"/>
    <row r="1180" s="7" customFormat="1" ht="10.5"/>
    <row r="1181" s="7" customFormat="1" ht="10.5"/>
    <row r="1182" s="7" customFormat="1" ht="10.5"/>
    <row r="1183" s="7" customFormat="1" ht="10.5"/>
    <row r="1184" s="7" customFormat="1" ht="10.5"/>
    <row r="1185" s="7" customFormat="1" ht="10.5"/>
    <row r="1186" s="7" customFormat="1" ht="10.5"/>
    <row r="1187" s="7" customFormat="1" ht="10.5"/>
    <row r="1188" s="7" customFormat="1" ht="10.5"/>
    <row r="1189" s="7" customFormat="1" ht="10.5"/>
    <row r="1190" s="7" customFormat="1" ht="10.5"/>
    <row r="1191" s="7" customFormat="1" ht="10.5"/>
    <row r="1192" s="7" customFormat="1" ht="10.5"/>
    <row r="1193" s="7" customFormat="1" ht="10.5"/>
    <row r="1194" s="7" customFormat="1" ht="10.5"/>
    <row r="1195" s="7" customFormat="1" ht="10.5"/>
    <row r="1196" s="7" customFormat="1" ht="10.5"/>
    <row r="1197" s="7" customFormat="1" ht="10.5"/>
    <row r="1198" s="7" customFormat="1" ht="10.5"/>
    <row r="1199" s="7" customFormat="1" ht="10.5"/>
    <row r="1200" s="7" customFormat="1" ht="10.5"/>
    <row r="1201" s="7" customFormat="1" ht="10.5"/>
    <row r="1202" s="7" customFormat="1" ht="10.5"/>
    <row r="1203" s="7" customFormat="1" ht="10.5"/>
    <row r="1204" s="7" customFormat="1" ht="10.5"/>
    <row r="1205" s="7" customFormat="1" ht="10.5"/>
    <row r="1206" s="7" customFormat="1" ht="10.5"/>
    <row r="1207" s="7" customFormat="1" ht="10.5"/>
    <row r="1208" s="7" customFormat="1" ht="10.5"/>
    <row r="1209" s="7" customFormat="1" ht="10.5"/>
    <row r="1210" s="7" customFormat="1" ht="10.5"/>
    <row r="1211" s="7" customFormat="1" ht="10.5"/>
    <row r="1212" s="7" customFormat="1" ht="10.5"/>
    <row r="1213" s="7" customFormat="1" ht="10.5"/>
    <row r="1214" s="7" customFormat="1" ht="10.5"/>
    <row r="1215" s="7" customFormat="1" ht="10.5"/>
    <row r="1216" s="7" customFormat="1" ht="10.5"/>
    <row r="1217" s="7" customFormat="1" ht="10.5"/>
    <row r="1218" s="7" customFormat="1" ht="10.5"/>
    <row r="1219" s="7" customFormat="1" ht="10.5"/>
    <row r="1220" s="7" customFormat="1" ht="10.5"/>
    <row r="1221" s="7" customFormat="1" ht="10.5"/>
    <row r="1222" s="7" customFormat="1" ht="10.5"/>
    <row r="1223" s="7" customFormat="1" ht="10.5"/>
    <row r="1224" s="7" customFormat="1" ht="10.5"/>
    <row r="1225" s="7" customFormat="1" ht="10.5"/>
    <row r="1226" s="7" customFormat="1" ht="10.5"/>
    <row r="1227" s="7" customFormat="1" ht="10.5"/>
    <row r="1228" s="7" customFormat="1" ht="10.5"/>
    <row r="1229" s="7" customFormat="1" ht="10.5"/>
    <row r="1230" s="7" customFormat="1" ht="10.5"/>
    <row r="1231" s="7" customFormat="1" ht="10.5"/>
    <row r="1232" s="7" customFormat="1" ht="10.5"/>
    <row r="1233" s="7" customFormat="1" ht="10.5"/>
    <row r="1234" s="7" customFormat="1" ht="10.5"/>
    <row r="1235" s="7" customFormat="1" ht="10.5"/>
    <row r="1236" s="7" customFormat="1" ht="10.5"/>
    <row r="1237" s="7" customFormat="1" ht="10.5"/>
    <row r="1238" s="7" customFormat="1" ht="10.5"/>
    <row r="1239" s="7" customFormat="1" ht="10.5"/>
    <row r="1240" s="7" customFormat="1" ht="10.5"/>
    <row r="1241" s="7" customFormat="1" ht="10.5"/>
    <row r="1242" s="7" customFormat="1" ht="10.5"/>
    <row r="1243" s="7" customFormat="1" ht="10.5"/>
    <row r="1244" s="7" customFormat="1" ht="10.5"/>
    <row r="1245" s="7" customFormat="1" ht="10.5"/>
    <row r="1246" s="7" customFormat="1" ht="10.5"/>
    <row r="1247" s="7" customFormat="1" ht="10.5"/>
    <row r="1248" s="7" customFormat="1" ht="10.5"/>
    <row r="1249" s="7" customFormat="1" ht="10.5"/>
    <row r="1250" s="7" customFormat="1" ht="10.5"/>
    <row r="1251" s="7" customFormat="1" ht="10.5"/>
    <row r="1252" s="7" customFormat="1" ht="10.5"/>
    <row r="1253" s="7" customFormat="1" ht="10.5"/>
    <row r="1254" s="7" customFormat="1" ht="10.5"/>
    <row r="1255" s="7" customFormat="1" ht="10.5"/>
    <row r="1256" s="7" customFormat="1" ht="10.5"/>
    <row r="1257" s="7" customFormat="1" ht="10.5"/>
    <row r="1258" s="7" customFormat="1" ht="10.5"/>
    <row r="1259" s="7" customFormat="1" ht="10.5"/>
    <row r="1260" s="7" customFormat="1" ht="10.5"/>
    <row r="1261" s="7" customFormat="1" ht="10.5"/>
    <row r="1262" s="7" customFormat="1" ht="10.5"/>
    <row r="1263" s="7" customFormat="1" ht="10.5"/>
    <row r="1264" s="7" customFormat="1" ht="10.5"/>
    <row r="1265" s="7" customFormat="1" ht="10.5"/>
    <row r="1266" s="7" customFormat="1" ht="10.5"/>
    <row r="1267" s="7" customFormat="1" ht="10.5"/>
    <row r="1268" s="7" customFormat="1" ht="10.5"/>
    <row r="1269" s="7" customFormat="1" ht="10.5"/>
    <row r="1270" s="7" customFormat="1" ht="10.5"/>
    <row r="1271" s="7" customFormat="1" ht="10.5"/>
    <row r="1272" s="7" customFormat="1" ht="10.5"/>
    <row r="1273" s="7" customFormat="1" ht="10.5"/>
    <row r="1274" s="7" customFormat="1" ht="10.5"/>
    <row r="1275" s="7" customFormat="1" ht="10.5"/>
    <row r="1276" s="7" customFormat="1" ht="10.5"/>
    <row r="1277" s="7" customFormat="1" ht="10.5"/>
    <row r="1278" s="7" customFormat="1" ht="10.5"/>
    <row r="1279" s="7" customFormat="1" ht="10.5"/>
    <row r="1280" s="7" customFormat="1" ht="10.5"/>
    <row r="1281" s="7" customFormat="1" ht="10.5"/>
    <row r="1282" s="7" customFormat="1" ht="10.5"/>
    <row r="1283" s="7" customFormat="1" ht="10.5"/>
    <row r="1284" s="7" customFormat="1" ht="10.5"/>
    <row r="1285" s="7" customFormat="1" ht="10.5"/>
    <row r="1286" s="7" customFormat="1" ht="10.5"/>
    <row r="1287" s="7" customFormat="1" ht="10.5"/>
    <row r="1288" s="7" customFormat="1" ht="10.5"/>
    <row r="1289" s="7" customFormat="1" ht="10.5"/>
    <row r="1290" s="7" customFormat="1" ht="10.5"/>
    <row r="1291" s="7" customFormat="1" ht="10.5"/>
    <row r="1292" s="7" customFormat="1" ht="10.5"/>
    <row r="1293" s="7" customFormat="1" ht="10.5"/>
    <row r="1294" s="7" customFormat="1" ht="10.5"/>
    <row r="1295" s="7" customFormat="1" ht="10.5"/>
    <row r="1296" s="7" customFormat="1" ht="10.5"/>
    <row r="1297" s="7" customFormat="1" ht="10.5"/>
    <row r="1298" s="7" customFormat="1" ht="10.5"/>
    <row r="1299" s="7" customFormat="1" ht="10.5"/>
    <row r="1300" s="7" customFormat="1" ht="10.5"/>
    <row r="1301" s="7" customFormat="1" ht="10.5"/>
    <row r="1302" s="7" customFormat="1" ht="10.5"/>
    <row r="1303" s="7" customFormat="1" ht="10.5"/>
    <row r="1304" s="7" customFormat="1" ht="10.5"/>
    <row r="1305" s="7" customFormat="1" ht="10.5"/>
    <row r="1306" s="7" customFormat="1" ht="10.5"/>
    <row r="1307" s="7" customFormat="1" ht="10.5"/>
    <row r="1308" s="7" customFormat="1" ht="10.5"/>
    <row r="1309" s="7" customFormat="1" ht="10.5"/>
    <row r="1310" s="7" customFormat="1" ht="10.5"/>
    <row r="1311" s="7" customFormat="1" ht="10.5"/>
    <row r="1312" s="7" customFormat="1" ht="10.5"/>
    <row r="1313" s="7" customFormat="1" ht="10.5"/>
    <row r="1314" s="7" customFormat="1" ht="10.5"/>
    <row r="1315" s="7" customFormat="1" ht="10.5"/>
    <row r="1316" s="7" customFormat="1" ht="10.5"/>
    <row r="1317" s="7" customFormat="1" ht="10.5"/>
    <row r="1318" s="7" customFormat="1" ht="10.5"/>
    <row r="1319" s="7" customFormat="1" ht="10.5"/>
    <row r="1320" s="7" customFormat="1" ht="10.5"/>
    <row r="1321" s="7" customFormat="1" ht="10.5"/>
    <row r="1322" s="7" customFormat="1" ht="10.5"/>
    <row r="1323" s="7" customFormat="1" ht="10.5"/>
    <row r="1324" s="7" customFormat="1" ht="10.5"/>
    <row r="1325" s="7" customFormat="1" ht="10.5"/>
    <row r="1326" s="7" customFormat="1" ht="10.5"/>
    <row r="1327" s="7" customFormat="1" ht="10.5"/>
    <row r="1328" s="7" customFormat="1" ht="10.5"/>
    <row r="1329" s="7" customFormat="1" ht="10.5"/>
    <row r="1330" s="7" customFormat="1" ht="10.5"/>
    <row r="1331" s="7" customFormat="1" ht="10.5"/>
    <row r="1332" s="7" customFormat="1" ht="10.5"/>
    <row r="1333" s="7" customFormat="1" ht="10.5"/>
    <row r="1334" s="7" customFormat="1" ht="10.5"/>
    <row r="1335" s="7" customFormat="1" ht="10.5"/>
    <row r="1336" s="7" customFormat="1" ht="10.5"/>
    <row r="1337" s="7" customFormat="1" ht="10.5"/>
    <row r="1338" s="7" customFormat="1" ht="10.5"/>
    <row r="1339" s="7" customFormat="1" ht="10.5"/>
    <row r="1340" s="7" customFormat="1" ht="10.5"/>
    <row r="1341" s="7" customFormat="1" ht="10.5"/>
    <row r="1342" s="7" customFormat="1" ht="10.5"/>
    <row r="1343" s="7" customFormat="1" ht="10.5"/>
    <row r="1344" s="7" customFormat="1" ht="10.5"/>
    <row r="1345" s="7" customFormat="1" ht="10.5"/>
    <row r="1346" s="7" customFormat="1" ht="10.5"/>
    <row r="1347" s="7" customFormat="1" ht="10.5"/>
    <row r="1348" s="7" customFormat="1" ht="10.5"/>
    <row r="1349" s="7" customFormat="1" ht="10.5"/>
    <row r="1350" s="7" customFormat="1" ht="10.5"/>
    <row r="1351" s="7" customFormat="1" ht="10.5"/>
    <row r="1352" s="7" customFormat="1" ht="10.5"/>
    <row r="1353" s="7" customFormat="1" ht="10.5"/>
    <row r="1354" s="7" customFormat="1" ht="10.5"/>
    <row r="1355" s="7" customFormat="1" ht="10.5"/>
    <row r="1356" s="7" customFormat="1" ht="10.5"/>
    <row r="1357" s="7" customFormat="1" ht="10.5"/>
    <row r="1358" s="7" customFormat="1" ht="10.5"/>
    <row r="1359" s="7" customFormat="1" ht="10.5"/>
    <row r="1360" s="7" customFormat="1" ht="10.5"/>
    <row r="1361" s="7" customFormat="1" ht="10.5"/>
    <row r="1362" s="7" customFormat="1" ht="10.5"/>
    <row r="1363" s="7" customFormat="1" ht="10.5"/>
    <row r="1364" s="7" customFormat="1" ht="10.5"/>
    <row r="1365" s="7" customFormat="1" ht="10.5"/>
    <row r="1366" s="7" customFormat="1" ht="10.5"/>
    <row r="1367" s="7" customFormat="1" ht="10.5"/>
    <row r="1368" s="7" customFormat="1" ht="10.5"/>
    <row r="1369" s="7" customFormat="1" ht="10.5"/>
    <row r="1370" s="7" customFormat="1" ht="10.5"/>
    <row r="1371" s="7" customFormat="1" ht="10.5"/>
    <row r="1372" s="7" customFormat="1" ht="10.5"/>
    <row r="1373" s="7" customFormat="1" ht="10.5"/>
    <row r="1374" s="7" customFormat="1" ht="10.5"/>
    <row r="1375" s="7" customFormat="1" ht="10.5"/>
    <row r="1376" s="7" customFormat="1" ht="10.5"/>
    <row r="1377" s="7" customFormat="1" ht="10.5"/>
    <row r="1378" s="7" customFormat="1" ht="10.5"/>
    <row r="1379" s="7" customFormat="1" ht="10.5"/>
    <row r="1380" s="7" customFormat="1" ht="10.5"/>
    <row r="1381" s="7" customFormat="1" ht="10.5"/>
    <row r="1382" s="7" customFormat="1" ht="10.5"/>
    <row r="1383" s="7" customFormat="1" ht="10.5"/>
    <row r="1384" s="7" customFormat="1" ht="10.5"/>
    <row r="1385" s="7" customFormat="1" ht="10.5"/>
    <row r="1386" s="7" customFormat="1" ht="10.5"/>
    <row r="1387" s="7" customFormat="1" ht="10.5"/>
    <row r="1388" s="7" customFormat="1" ht="10.5"/>
    <row r="1389" s="7" customFormat="1" ht="10.5"/>
    <row r="1390" s="7" customFormat="1" ht="10.5"/>
    <row r="1391" s="7" customFormat="1" ht="10.5"/>
    <row r="1392" s="7" customFormat="1" ht="10.5"/>
    <row r="1393" s="7" customFormat="1" ht="10.5"/>
    <row r="1394" s="7" customFormat="1" ht="10.5"/>
    <row r="1395" s="7" customFormat="1" ht="10.5"/>
    <row r="1396" s="7" customFormat="1" ht="10.5"/>
    <row r="1397" s="7" customFormat="1" ht="10.5"/>
    <row r="1398" s="7" customFormat="1" ht="10.5"/>
    <row r="1399" s="7" customFormat="1" ht="10.5"/>
    <row r="1400" s="7" customFormat="1" ht="10.5"/>
    <row r="1401" s="7" customFormat="1" ht="10.5"/>
    <row r="1402" s="7" customFormat="1" ht="10.5"/>
    <row r="1403" s="7" customFormat="1" ht="10.5"/>
    <row r="1404" s="7" customFormat="1" ht="10.5"/>
    <row r="1405" s="7" customFormat="1" ht="10.5"/>
    <row r="1406" s="7" customFormat="1" ht="10.5"/>
    <row r="1407" s="7" customFormat="1" ht="10.5"/>
    <row r="1408" s="7" customFormat="1" ht="10.5"/>
    <row r="1409" s="7" customFormat="1" ht="10.5"/>
    <row r="1410" s="7" customFormat="1" ht="10.5"/>
    <row r="1411" s="7" customFormat="1" ht="10.5"/>
    <row r="1412" s="7" customFormat="1" ht="10.5"/>
    <row r="1413" s="7" customFormat="1" ht="10.5"/>
    <row r="1414" s="7" customFormat="1" ht="10.5"/>
    <row r="1415" s="7" customFormat="1" ht="10.5"/>
    <row r="1416" s="7" customFormat="1" ht="10.5"/>
    <row r="1417" s="7" customFormat="1" ht="10.5"/>
    <row r="1418" s="7" customFormat="1" ht="10.5"/>
    <row r="1419" s="7" customFormat="1" ht="10.5"/>
    <row r="1420" s="7" customFormat="1" ht="10.5"/>
    <row r="1421" s="7" customFormat="1" ht="10.5"/>
    <row r="1422" s="7" customFormat="1" ht="10.5"/>
    <row r="1423" s="7" customFormat="1" ht="10.5"/>
    <row r="1424" s="7" customFormat="1" ht="10.5"/>
    <row r="1425" s="7" customFormat="1" ht="10.5"/>
    <row r="1426" s="7" customFormat="1" ht="10.5"/>
    <row r="1427" s="7" customFormat="1" ht="10.5"/>
    <row r="1428" s="7" customFormat="1" ht="10.5"/>
    <row r="1429" s="7" customFormat="1" ht="10.5"/>
    <row r="1430" s="7" customFormat="1" ht="10.5"/>
    <row r="1431" s="7" customFormat="1" ht="10.5"/>
    <row r="1432" s="7" customFormat="1" ht="10.5"/>
    <row r="1433" s="7" customFormat="1" ht="10.5"/>
    <row r="1434" s="7" customFormat="1" ht="10.5"/>
    <row r="1435" s="7" customFormat="1" ht="10.5"/>
    <row r="1436" s="7" customFormat="1" ht="10.5"/>
    <row r="1437" s="7" customFormat="1" ht="10.5"/>
    <row r="1438" s="7" customFormat="1" ht="10.5"/>
    <row r="1439" s="7" customFormat="1" ht="10.5"/>
    <row r="1440" s="7" customFormat="1" ht="10.5"/>
    <row r="1441" s="7" customFormat="1" ht="10.5"/>
    <row r="1442" s="7" customFormat="1" ht="10.5"/>
    <row r="1443" s="7" customFormat="1" ht="10.5"/>
    <row r="1444" s="7" customFormat="1" ht="10.5"/>
    <row r="1445" s="7" customFormat="1" ht="10.5"/>
    <row r="1446" s="7" customFormat="1" ht="10.5"/>
    <row r="1447" s="7" customFormat="1" ht="10.5"/>
    <row r="1448" s="7" customFormat="1" ht="10.5"/>
    <row r="1449" s="7" customFormat="1" ht="10.5"/>
    <row r="1450" s="7" customFormat="1" ht="10.5"/>
    <row r="1451" s="7" customFormat="1" ht="10.5"/>
    <row r="1452" s="7" customFormat="1" ht="10.5"/>
    <row r="1453" s="7" customFormat="1" ht="10.5"/>
    <row r="1454" s="7" customFormat="1" ht="10.5"/>
    <row r="1455" s="7" customFormat="1" ht="10.5"/>
    <row r="1456" s="7" customFormat="1" ht="10.5"/>
    <row r="1457" s="7" customFormat="1" ht="10.5"/>
    <row r="1458" s="7" customFormat="1" ht="10.5"/>
    <row r="1459" s="7" customFormat="1" ht="10.5"/>
    <row r="1460" s="7" customFormat="1" ht="10.5"/>
    <row r="1461" s="7" customFormat="1" ht="10.5"/>
    <row r="1462" s="7" customFormat="1" ht="10.5"/>
    <row r="1463" s="7" customFormat="1" ht="10.5"/>
    <row r="1464" s="7" customFormat="1" ht="10.5"/>
    <row r="1465" s="7" customFormat="1" ht="10.5"/>
    <row r="1466" s="7" customFormat="1" ht="10.5"/>
    <row r="1467" s="7" customFormat="1" ht="10.5"/>
    <row r="1468" s="7" customFormat="1" ht="10.5"/>
    <row r="1469" s="7" customFormat="1" ht="10.5"/>
    <row r="1470" s="7" customFormat="1" ht="10.5"/>
    <row r="1471" s="7" customFormat="1" ht="10.5"/>
    <row r="1472" s="7" customFormat="1" ht="10.5"/>
    <row r="1473" s="7" customFormat="1" ht="10.5"/>
    <row r="1474" s="7" customFormat="1" ht="10.5"/>
    <row r="1475" s="7" customFormat="1" ht="10.5"/>
    <row r="1476" s="7" customFormat="1" ht="10.5"/>
    <row r="1477" s="7" customFormat="1" ht="10.5"/>
    <row r="1478" s="7" customFormat="1" ht="10.5"/>
    <row r="1479" s="7" customFormat="1" ht="10.5"/>
    <row r="1480" s="7" customFormat="1" ht="10.5"/>
    <row r="1481" s="7" customFormat="1" ht="10.5"/>
    <row r="1482" s="7" customFormat="1" ht="10.5"/>
    <row r="1483" s="7" customFormat="1" ht="10.5"/>
    <row r="1484" s="7" customFormat="1" ht="10.5"/>
    <row r="1485" s="7" customFormat="1" ht="10.5"/>
    <row r="1486" s="7" customFormat="1" ht="10.5"/>
    <row r="1487" s="7" customFormat="1" ht="10.5"/>
    <row r="1488" s="7" customFormat="1" ht="10.5"/>
    <row r="1489" s="7" customFormat="1" ht="10.5"/>
    <row r="1490" s="7" customFormat="1" ht="10.5"/>
    <row r="1491" s="7" customFormat="1" ht="10.5"/>
    <row r="1492" s="7" customFormat="1" ht="10.5"/>
    <row r="1493" s="7" customFormat="1" ht="10.5"/>
    <row r="1494" s="7" customFormat="1" ht="10.5"/>
    <row r="1495" s="7" customFormat="1" ht="10.5"/>
    <row r="1496" s="7" customFormat="1" ht="10.5"/>
    <row r="1497" s="7" customFormat="1" ht="10.5"/>
    <row r="1498" s="7" customFormat="1" ht="10.5"/>
    <row r="1499" s="7" customFormat="1" ht="10.5"/>
    <row r="1500" s="7" customFormat="1" ht="10.5"/>
    <row r="1501" s="7" customFormat="1" ht="10.5"/>
    <row r="1502" s="7" customFormat="1" ht="10.5"/>
    <row r="1503" s="7" customFormat="1" ht="10.5"/>
    <row r="1504" s="7" customFormat="1" ht="10.5"/>
    <row r="1505" s="7" customFormat="1" ht="10.5"/>
    <row r="1506" s="7" customFormat="1" ht="10.5"/>
    <row r="1507" s="7" customFormat="1" ht="10.5"/>
    <row r="1508" s="7" customFormat="1" ht="10.5"/>
    <row r="1509" s="7" customFormat="1" ht="10.5"/>
    <row r="1510" s="7" customFormat="1" ht="10.5"/>
    <row r="1511" s="7" customFormat="1" ht="10.5"/>
    <row r="1512" s="7" customFormat="1" ht="10.5"/>
    <row r="1513" s="7" customFormat="1" ht="10.5"/>
    <row r="1514" s="7" customFormat="1" ht="10.5"/>
    <row r="1515" s="7" customFormat="1" ht="10.5"/>
    <row r="1516" s="7" customFormat="1" ht="10.5"/>
    <row r="1517" s="7" customFormat="1" ht="10.5"/>
    <row r="1518" s="7" customFormat="1" ht="10.5"/>
    <row r="1519" s="7" customFormat="1" ht="10.5"/>
    <row r="1520" s="7" customFormat="1" ht="10.5"/>
    <row r="1521" s="7" customFormat="1" ht="10.5"/>
    <row r="1522" s="7" customFormat="1" ht="10.5"/>
    <row r="1523" s="7" customFormat="1" ht="10.5"/>
    <row r="1524" s="7" customFormat="1" ht="10.5"/>
    <row r="1525" s="7" customFormat="1" ht="10.5"/>
    <row r="1526" s="7" customFormat="1" ht="10.5"/>
    <row r="1527" s="7" customFormat="1" ht="10.5"/>
    <row r="1528" s="7" customFormat="1" ht="10.5"/>
    <row r="1529" s="7" customFormat="1" ht="10.5"/>
    <row r="1530" s="7" customFormat="1" ht="10.5"/>
    <row r="1531" s="7" customFormat="1" ht="10.5"/>
    <row r="1532" s="7" customFormat="1" ht="10.5"/>
    <row r="1533" s="7" customFormat="1" ht="10.5"/>
    <row r="1534" s="7" customFormat="1" ht="10.5"/>
    <row r="1535" s="7" customFormat="1" ht="10.5"/>
    <row r="1536" s="7" customFormat="1" ht="10.5"/>
    <row r="1537" s="7" customFormat="1" ht="10.5"/>
    <row r="1538" s="7" customFormat="1" ht="10.5"/>
    <row r="1539" s="7" customFormat="1" ht="10.5"/>
    <row r="1540" s="7" customFormat="1" ht="10.5"/>
    <row r="1541" s="7" customFormat="1" ht="10.5"/>
    <row r="1542" s="7" customFormat="1" ht="10.5"/>
    <row r="1543" s="7" customFormat="1" ht="10.5"/>
    <row r="1544" s="7" customFormat="1" ht="10.5"/>
    <row r="1545" s="7" customFormat="1" ht="10.5"/>
    <row r="1546" s="7" customFormat="1" ht="10.5"/>
    <row r="1547" s="7" customFormat="1" ht="10.5"/>
    <row r="1548" s="7" customFormat="1" ht="10.5"/>
    <row r="1549" s="7" customFormat="1" ht="10.5"/>
    <row r="1550" s="7" customFormat="1" ht="10.5"/>
    <row r="1551" s="7" customFormat="1" ht="10.5"/>
    <row r="1552" s="7" customFormat="1" ht="10.5"/>
    <row r="1553" s="7" customFormat="1" ht="10.5"/>
    <row r="1554" s="7" customFormat="1" ht="10.5"/>
    <row r="1555" s="7" customFormat="1" ht="10.5"/>
    <row r="1556" s="7" customFormat="1" ht="10.5"/>
    <row r="1557" s="7" customFormat="1" ht="10.5"/>
    <row r="1558" s="7" customFormat="1" ht="10.5"/>
    <row r="1559" s="7" customFormat="1" ht="10.5"/>
    <row r="1560" s="7" customFormat="1" ht="10.5"/>
    <row r="1561" s="7" customFormat="1" ht="10.5"/>
    <row r="1562" s="7" customFormat="1" ht="10.5"/>
    <row r="1563" s="7" customFormat="1" ht="10.5"/>
    <row r="1564" s="7" customFormat="1" ht="10.5"/>
    <row r="1565" s="7" customFormat="1" ht="10.5"/>
    <row r="1566" s="7" customFormat="1" ht="10.5"/>
    <row r="1567" s="7" customFormat="1" ht="10.5"/>
    <row r="1568" s="7" customFormat="1" ht="10.5"/>
    <row r="1569" s="7" customFormat="1" ht="10.5"/>
    <row r="1570" s="7" customFormat="1" ht="10.5"/>
    <row r="1571" s="7" customFormat="1" ht="10.5"/>
    <row r="1572" s="7" customFormat="1" ht="10.5"/>
    <row r="1573" s="7" customFormat="1" ht="10.5"/>
    <row r="1574" s="7" customFormat="1" ht="10.5"/>
    <row r="1575" s="7" customFormat="1" ht="10.5"/>
    <row r="1576" s="7" customFormat="1" ht="10.5"/>
    <row r="1577" s="7" customFormat="1" ht="10.5"/>
    <row r="1578" s="7" customFormat="1" ht="10.5"/>
    <row r="1579" s="7" customFormat="1" ht="10.5"/>
    <row r="1580" s="7" customFormat="1" ht="10.5"/>
    <row r="1581" s="7" customFormat="1" ht="10.5"/>
    <row r="1582" s="7" customFormat="1" ht="10.5"/>
    <row r="1583" s="7" customFormat="1" ht="10.5"/>
    <row r="1584" s="7" customFormat="1" ht="10.5"/>
    <row r="1585" s="7" customFormat="1" ht="10.5"/>
    <row r="1586" s="7" customFormat="1" ht="10.5"/>
    <row r="1587" s="7" customFormat="1" ht="10.5"/>
    <row r="1588" s="7" customFormat="1" ht="10.5"/>
    <row r="1589" s="7" customFormat="1" ht="10.5"/>
    <row r="1590" s="7" customFormat="1" ht="10.5"/>
    <row r="1591" s="7" customFormat="1" ht="10.5"/>
    <row r="1592" s="7" customFormat="1" ht="10.5"/>
    <row r="1593" s="7" customFormat="1" ht="10.5"/>
    <row r="1594" s="7" customFormat="1" ht="10.5"/>
    <row r="1595" s="7" customFormat="1" ht="10.5"/>
    <row r="1596" s="7" customFormat="1" ht="10.5"/>
    <row r="1597" s="7" customFormat="1" ht="10.5"/>
    <row r="1598" s="7" customFormat="1" ht="10.5"/>
    <row r="1599" s="7" customFormat="1" ht="10.5"/>
    <row r="1600" s="7" customFormat="1" ht="10.5"/>
    <row r="1601" s="7" customFormat="1" ht="10.5"/>
    <row r="1602" s="7" customFormat="1" ht="10.5"/>
    <row r="1603" s="7" customFormat="1" ht="10.5"/>
    <row r="1604" s="7" customFormat="1" ht="10.5"/>
    <row r="1605" s="7" customFormat="1" ht="10.5"/>
    <row r="1606" s="7" customFormat="1" ht="10.5"/>
    <row r="1607" s="7" customFormat="1" ht="10.5"/>
    <row r="1608" s="7" customFormat="1" ht="10.5"/>
    <row r="1609" s="7" customFormat="1" ht="10.5"/>
    <row r="1610" s="7" customFormat="1" ht="10.5"/>
    <row r="1611" s="7" customFormat="1" ht="10.5"/>
    <row r="1612" s="7" customFormat="1" ht="10.5"/>
    <row r="1613" s="7" customFormat="1" ht="10.5"/>
    <row r="1614" s="7" customFormat="1" ht="10.5"/>
    <row r="1615" s="7" customFormat="1" ht="10.5"/>
    <row r="1616" s="7" customFormat="1" ht="10.5"/>
    <row r="1617" s="7" customFormat="1" ht="10.5"/>
    <row r="1618" s="7" customFormat="1" ht="10.5"/>
    <row r="1619" s="7" customFormat="1" ht="10.5"/>
    <row r="1620" s="7" customFormat="1" ht="10.5"/>
    <row r="1621" s="7" customFormat="1" ht="10.5"/>
    <row r="1622" s="7" customFormat="1" ht="10.5"/>
    <row r="1623" s="7" customFormat="1" ht="10.5"/>
    <row r="1624" s="7" customFormat="1" ht="10.5"/>
    <row r="1625" s="7" customFormat="1" ht="10.5"/>
    <row r="1626" s="7" customFormat="1" ht="10.5"/>
    <row r="1627" s="7" customFormat="1" ht="10.5"/>
    <row r="1628" s="7" customFormat="1" ht="10.5"/>
    <row r="1629" s="7" customFormat="1" ht="10.5"/>
    <row r="1630" s="7" customFormat="1" ht="10.5"/>
    <row r="1631" s="7" customFormat="1" ht="10.5"/>
    <row r="1632" s="7" customFormat="1" ht="10.5"/>
    <row r="1633" s="7" customFormat="1" ht="10.5"/>
    <row r="1634" s="7" customFormat="1" ht="10.5"/>
    <row r="1635" s="7" customFormat="1" ht="10.5"/>
    <row r="1636" s="7" customFormat="1" ht="10.5"/>
    <row r="1637" s="7" customFormat="1" ht="10.5"/>
    <row r="1638" s="7" customFormat="1" ht="10.5"/>
    <row r="1639" s="7" customFormat="1" ht="10.5"/>
    <row r="1640" s="7" customFormat="1" ht="10.5"/>
    <row r="1641" s="7" customFormat="1" ht="10.5"/>
    <row r="1642" s="7" customFormat="1" ht="10.5"/>
    <row r="1643" s="7" customFormat="1" ht="10.5"/>
    <row r="1644" s="7" customFormat="1" ht="10.5"/>
    <row r="1645" s="7" customFormat="1" ht="10.5"/>
    <row r="1646" s="7" customFormat="1" ht="10.5"/>
    <row r="1647" s="7" customFormat="1" ht="10.5"/>
    <row r="1648" s="7" customFormat="1" ht="10.5"/>
    <row r="1649" s="7" customFormat="1" ht="10.5"/>
    <row r="1650" s="7" customFormat="1" ht="10.5"/>
    <row r="1651" s="7" customFormat="1" ht="10.5"/>
    <row r="1652" s="7" customFormat="1" ht="10.5"/>
    <row r="1653" s="7" customFormat="1" ht="10.5"/>
    <row r="1654" s="7" customFormat="1" ht="10.5"/>
    <row r="1655" s="7" customFormat="1" ht="10.5"/>
    <row r="1656" s="7" customFormat="1" ht="10.5"/>
    <row r="1657" s="7" customFormat="1" ht="10.5"/>
    <row r="1658" s="7" customFormat="1" ht="10.5"/>
    <row r="1659" s="7" customFormat="1" ht="10.5"/>
    <row r="1660" s="7" customFormat="1" ht="10.5"/>
    <row r="1661" s="7" customFormat="1" ht="10.5"/>
    <row r="1662" s="7" customFormat="1" ht="10.5"/>
    <row r="1663" s="7" customFormat="1" ht="10.5"/>
    <row r="1664" s="7" customFormat="1" ht="10.5"/>
    <row r="1665" s="7" customFormat="1" ht="10.5"/>
    <row r="1666" s="7" customFormat="1" ht="10.5"/>
    <row r="1667" s="7" customFormat="1" ht="10.5"/>
    <row r="1668" s="7" customFormat="1" ht="10.5"/>
    <row r="1669" s="7" customFormat="1" ht="10.5"/>
    <row r="1670" s="7" customFormat="1" ht="10.5"/>
    <row r="1671" s="7" customFormat="1" ht="10.5"/>
    <row r="1672" s="7" customFormat="1" ht="10.5"/>
    <row r="1673" s="7" customFormat="1" ht="10.5"/>
    <row r="1674" s="7" customFormat="1" ht="10.5"/>
    <row r="1675" s="7" customFormat="1" ht="10.5"/>
    <row r="1676" s="7" customFormat="1" ht="10.5"/>
    <row r="1677" s="7" customFormat="1" ht="10.5"/>
    <row r="1678" s="7" customFormat="1" ht="10.5"/>
    <row r="1679" s="7" customFormat="1" ht="10.5"/>
    <row r="1680" s="7" customFormat="1" ht="10.5"/>
    <row r="1681" s="7" customFormat="1" ht="10.5"/>
    <row r="1682" s="7" customFormat="1" ht="10.5"/>
    <row r="1683" s="7" customFormat="1" ht="10.5"/>
    <row r="1684" s="7" customFormat="1" ht="10.5"/>
    <row r="1685" s="7" customFormat="1" ht="10.5"/>
    <row r="1686" s="7" customFormat="1" ht="10.5"/>
    <row r="1687" s="7" customFormat="1" ht="10.5"/>
    <row r="1688" s="7" customFormat="1" ht="10.5"/>
    <row r="1689" s="7" customFormat="1" ht="10.5"/>
    <row r="1690" s="7" customFormat="1" ht="10.5"/>
    <row r="1691" s="7" customFormat="1" ht="10.5"/>
    <row r="1692" s="7" customFormat="1" ht="10.5"/>
    <row r="1693" s="7" customFormat="1" ht="10.5"/>
    <row r="1694" s="7" customFormat="1" ht="10.5"/>
    <row r="1695" s="7" customFormat="1" ht="10.5"/>
    <row r="1696" s="7" customFormat="1" ht="10.5"/>
    <row r="1697" s="7" customFormat="1" ht="10.5"/>
    <row r="1698" s="7" customFormat="1" ht="10.5"/>
    <row r="1699" s="7" customFormat="1" ht="10.5"/>
    <row r="1700" s="7" customFormat="1" ht="10.5"/>
    <row r="1701" s="7" customFormat="1" ht="10.5"/>
    <row r="1702" s="7" customFormat="1" ht="10.5"/>
    <row r="1703" s="7" customFormat="1" ht="10.5"/>
    <row r="1704" s="7" customFormat="1" ht="10.5"/>
    <row r="1705" s="7" customFormat="1" ht="10.5"/>
    <row r="1706" s="7" customFormat="1" ht="10.5"/>
    <row r="1707" s="7" customFormat="1" ht="10.5"/>
    <row r="1708" s="7" customFormat="1" ht="10.5"/>
    <row r="1709" s="7" customFormat="1" ht="10.5"/>
    <row r="1710" s="7" customFormat="1" ht="10.5"/>
    <row r="1711" s="7" customFormat="1" ht="10.5"/>
    <row r="1712" s="7" customFormat="1" ht="10.5"/>
    <row r="1713" s="7" customFormat="1" ht="10.5"/>
    <row r="1714" s="7" customFormat="1" ht="10.5"/>
    <row r="1715" s="7" customFormat="1" ht="10.5"/>
    <row r="1716" s="7" customFormat="1" ht="10.5"/>
    <row r="1717" s="7" customFormat="1" ht="10.5"/>
    <row r="1718" s="7" customFormat="1" ht="10.5"/>
    <row r="1719" s="7" customFormat="1" ht="10.5"/>
    <row r="1720" s="7" customFormat="1" ht="10.5"/>
    <row r="1721" s="7" customFormat="1" ht="10.5"/>
    <row r="1722" s="7" customFormat="1" ht="10.5"/>
    <row r="1723" s="7" customFormat="1" ht="10.5"/>
    <row r="1724" s="7" customFormat="1" ht="10.5"/>
    <row r="1725" s="7" customFormat="1" ht="10.5"/>
    <row r="1726" s="7" customFormat="1" ht="10.5"/>
    <row r="1727" s="7" customFormat="1" ht="10.5"/>
    <row r="1728" s="7" customFormat="1" ht="10.5"/>
    <row r="1729" s="7" customFormat="1" ht="10.5"/>
    <row r="1730" s="7" customFormat="1" ht="10.5"/>
    <row r="1731" s="7" customFormat="1" ht="10.5"/>
    <row r="1732" s="7" customFormat="1" ht="10.5"/>
    <row r="1733" s="7" customFormat="1" ht="10.5"/>
    <row r="1734" s="7" customFormat="1" ht="10.5"/>
    <row r="1735" s="7" customFormat="1" ht="10.5"/>
    <row r="1736" s="7" customFormat="1" ht="10.5"/>
    <row r="1737" s="7" customFormat="1" ht="10.5"/>
    <row r="1738" s="7" customFormat="1" ht="10.5"/>
    <row r="1739" s="7" customFormat="1" ht="10.5"/>
    <row r="1740" s="7" customFormat="1" ht="10.5"/>
    <row r="1741" s="7" customFormat="1" ht="10.5"/>
    <row r="1742" s="7" customFormat="1" ht="10.5"/>
    <row r="1743" s="7" customFormat="1" ht="10.5"/>
    <row r="1744" s="7" customFormat="1" ht="10.5"/>
    <row r="1745" s="7" customFormat="1" ht="10.5"/>
    <row r="1746" s="7" customFormat="1" ht="10.5"/>
    <row r="1747" s="7" customFormat="1" ht="10.5"/>
    <row r="1748" s="7" customFormat="1" ht="10.5"/>
    <row r="1749" s="7" customFormat="1" ht="10.5"/>
    <row r="1750" s="7" customFormat="1" ht="10.5"/>
    <row r="1751" s="7" customFormat="1" ht="10.5"/>
    <row r="1752" s="7" customFormat="1" ht="10.5"/>
    <row r="1753" s="7" customFormat="1" ht="10.5"/>
    <row r="1754" s="7" customFormat="1" ht="10.5"/>
    <row r="1755" s="7" customFormat="1" ht="10.5"/>
    <row r="1756" s="7" customFormat="1" ht="10.5"/>
    <row r="1757" s="7" customFormat="1" ht="10.5"/>
    <row r="1758" s="7" customFormat="1" ht="10.5"/>
    <row r="1759" s="7" customFormat="1" ht="10.5"/>
    <row r="1760" s="7" customFormat="1" ht="10.5"/>
    <row r="1761" s="7" customFormat="1" ht="10.5"/>
    <row r="1762" s="7" customFormat="1" ht="10.5"/>
    <row r="1763" s="7" customFormat="1" ht="10.5"/>
    <row r="1764" s="7" customFormat="1" ht="10.5"/>
    <row r="1765" s="7" customFormat="1" ht="10.5"/>
    <row r="1766" s="7" customFormat="1" ht="10.5"/>
    <row r="1767" s="7" customFormat="1" ht="10.5"/>
    <row r="1768" s="7" customFormat="1" ht="10.5"/>
    <row r="1769" s="7" customFormat="1" ht="10.5"/>
    <row r="1770" s="7" customFormat="1" ht="10.5"/>
    <row r="1771" s="7" customFormat="1" ht="10.5"/>
    <row r="1772" s="7" customFormat="1" ht="10.5"/>
    <row r="1773" s="7" customFormat="1" ht="10.5"/>
    <row r="1774" s="7" customFormat="1" ht="10.5"/>
    <row r="1775" s="7" customFormat="1" ht="10.5"/>
    <row r="1776" s="7" customFormat="1" ht="10.5"/>
    <row r="1777" s="7" customFormat="1" ht="10.5"/>
    <row r="1778" s="7" customFormat="1" ht="10.5"/>
    <row r="1779" s="7" customFormat="1" ht="10.5"/>
    <row r="1780" s="7" customFormat="1" ht="10.5"/>
    <row r="1781" s="7" customFormat="1" ht="10.5"/>
    <row r="1782" s="7" customFormat="1" ht="10.5"/>
    <row r="1783" s="7" customFormat="1" ht="10.5"/>
    <row r="1784" s="7" customFormat="1" ht="10.5"/>
    <row r="1785" s="7" customFormat="1" ht="10.5"/>
    <row r="1786" s="7" customFormat="1" ht="10.5"/>
    <row r="1787" s="7" customFormat="1" ht="10.5"/>
    <row r="1788" s="7" customFormat="1" ht="10.5"/>
    <row r="1789" s="7" customFormat="1" ht="10.5"/>
    <row r="1790" s="7" customFormat="1" ht="10.5"/>
    <row r="1791" s="7" customFormat="1" ht="10.5"/>
    <row r="1792" s="7" customFormat="1" ht="10.5"/>
    <row r="1793" s="7" customFormat="1" ht="10.5"/>
    <row r="1794" s="7" customFormat="1" ht="10.5"/>
    <row r="1795" s="7" customFormat="1" ht="10.5"/>
    <row r="1796" s="7" customFormat="1" ht="10.5"/>
    <row r="1797" s="7" customFormat="1" ht="10.5"/>
    <row r="1798" s="7" customFormat="1" ht="10.5"/>
    <row r="1799" s="7" customFormat="1" ht="10.5"/>
    <row r="1800" s="7" customFormat="1" ht="10.5"/>
    <row r="1801" s="7" customFormat="1" ht="10.5"/>
    <row r="1802" s="7" customFormat="1" ht="10.5"/>
    <row r="1803" s="7" customFormat="1" ht="10.5"/>
    <row r="1804" s="7" customFormat="1" ht="10.5"/>
    <row r="1805" s="7" customFormat="1" ht="10.5"/>
    <row r="1806" s="7" customFormat="1" ht="10.5"/>
    <row r="1807" s="7" customFormat="1" ht="10.5"/>
    <row r="1808" s="7" customFormat="1" ht="10.5"/>
    <row r="1809" s="7" customFormat="1" ht="10.5"/>
    <row r="1810" s="7" customFormat="1" ht="10.5"/>
    <row r="1811" s="7" customFormat="1" ht="10.5"/>
    <row r="1812" s="7" customFormat="1" ht="10.5"/>
    <row r="1813" s="7" customFormat="1" ht="10.5"/>
    <row r="1814" s="7" customFormat="1" ht="10.5"/>
    <row r="1815" s="7" customFormat="1" ht="10.5"/>
    <row r="1816" s="7" customFormat="1" ht="10.5"/>
    <row r="1817" s="7" customFormat="1" ht="10.5"/>
    <row r="1818" s="7" customFormat="1" ht="10.5"/>
    <row r="1819" s="7" customFormat="1" ht="10.5"/>
    <row r="1820" s="7" customFormat="1" ht="10.5"/>
    <row r="1821" s="7" customFormat="1" ht="10.5"/>
    <row r="1822" s="7" customFormat="1" ht="10.5"/>
    <row r="1823" s="7" customFormat="1" ht="10.5"/>
    <row r="1824" s="7" customFormat="1" ht="10.5"/>
    <row r="1825" s="7" customFormat="1" ht="10.5"/>
    <row r="1826" s="7" customFormat="1" ht="10.5"/>
    <row r="1827" s="7" customFormat="1" ht="10.5"/>
    <row r="1828" s="7" customFormat="1" ht="10.5"/>
    <row r="1829" s="7" customFormat="1" ht="10.5"/>
    <row r="1830" s="7" customFormat="1" ht="10.5"/>
    <row r="1831" s="7" customFormat="1" ht="10.5"/>
    <row r="1832" s="7" customFormat="1" ht="10.5"/>
    <row r="1833" s="7" customFormat="1" ht="10.5"/>
    <row r="1834" s="7" customFormat="1" ht="10.5"/>
    <row r="1835" s="7" customFormat="1" ht="10.5"/>
    <row r="1836" s="7" customFormat="1" ht="10.5"/>
    <row r="1837" s="7" customFormat="1" ht="10.5"/>
    <row r="1838" s="7" customFormat="1" ht="10.5"/>
    <row r="1839" s="7" customFormat="1" ht="10.5"/>
    <row r="1840" s="7" customFormat="1" ht="10.5"/>
    <row r="1841" s="7" customFormat="1" ht="10.5"/>
    <row r="1842" s="7" customFormat="1" ht="10.5"/>
    <row r="1843" s="7" customFormat="1" ht="10.5"/>
    <row r="1844" s="7" customFormat="1" ht="10.5"/>
    <row r="1845" s="7" customFormat="1" ht="10.5"/>
    <row r="1846" s="7" customFormat="1" ht="10.5"/>
    <row r="1847" s="7" customFormat="1" ht="10.5"/>
    <row r="1848" s="7" customFormat="1" ht="10.5"/>
    <row r="1849" s="7" customFormat="1" ht="10.5"/>
    <row r="1850" s="7" customFormat="1" ht="10.5"/>
    <row r="1851" s="7" customFormat="1" ht="10.5"/>
    <row r="1852" s="7" customFormat="1" ht="10.5"/>
    <row r="1853" s="7" customFormat="1" ht="10.5"/>
    <row r="1854" s="7" customFormat="1" ht="10.5"/>
    <row r="1855" s="7" customFormat="1" ht="10.5"/>
    <row r="1856" s="7" customFormat="1" ht="10.5"/>
    <row r="1857" s="7" customFormat="1" ht="10.5"/>
    <row r="1858" s="7" customFormat="1" ht="10.5"/>
    <row r="1859" s="7" customFormat="1" ht="10.5"/>
    <row r="1860" s="7" customFormat="1" ht="10.5"/>
    <row r="1861" s="7" customFormat="1" ht="10.5"/>
    <row r="1862" s="7" customFormat="1" ht="10.5"/>
    <row r="1863" s="7" customFormat="1" ht="10.5"/>
    <row r="1864" s="7" customFormat="1" ht="10.5"/>
    <row r="1865" s="7" customFormat="1" ht="10.5"/>
    <row r="1866" s="7" customFormat="1" ht="10.5"/>
    <row r="1867" s="7" customFormat="1" ht="10.5"/>
    <row r="1868" s="7" customFormat="1" ht="10.5"/>
    <row r="1869" s="7" customFormat="1" ht="10.5"/>
    <row r="1870" s="7" customFormat="1" ht="10.5"/>
    <row r="1871" s="7" customFormat="1" ht="10.5"/>
    <row r="1872" s="7" customFormat="1" ht="10.5"/>
    <row r="1873" s="7" customFormat="1" ht="10.5"/>
    <row r="1874" s="7" customFormat="1" ht="10.5"/>
    <row r="1875" s="7" customFormat="1" ht="10.5"/>
    <row r="1876" s="7" customFormat="1" ht="10.5"/>
    <row r="1877" s="7" customFormat="1" ht="10.5"/>
    <row r="1878" s="7" customFormat="1" ht="10.5"/>
    <row r="1879" s="7" customFormat="1" ht="10.5"/>
    <row r="1880" s="7" customFormat="1" ht="10.5"/>
    <row r="1881" s="7" customFormat="1" ht="10.5"/>
    <row r="1882" s="7" customFormat="1" ht="10.5"/>
    <row r="1883" s="7" customFormat="1" ht="10.5"/>
    <row r="1884" s="7" customFormat="1" ht="10.5"/>
    <row r="1885" s="7" customFormat="1" ht="10.5"/>
    <row r="1886" s="7" customFormat="1" ht="10.5"/>
    <row r="1887" s="7" customFormat="1" ht="10.5"/>
    <row r="1888" s="7" customFormat="1" ht="10.5"/>
    <row r="1889" s="7" customFormat="1" ht="10.5"/>
    <row r="1890" s="7" customFormat="1" ht="10.5"/>
    <row r="1891" s="7" customFormat="1" ht="10.5"/>
    <row r="1892" s="7" customFormat="1" ht="10.5"/>
    <row r="1893" s="7" customFormat="1" ht="10.5"/>
    <row r="1894" s="7" customFormat="1" ht="10.5"/>
    <row r="1895" s="7" customFormat="1" ht="10.5"/>
    <row r="1896" s="7" customFormat="1" ht="10.5"/>
    <row r="1897" s="7" customFormat="1" ht="10.5"/>
    <row r="1898" s="7" customFormat="1" ht="10.5"/>
    <row r="1899" s="7" customFormat="1" ht="10.5"/>
    <row r="1900" s="7" customFormat="1" ht="10.5"/>
    <row r="1901" s="7" customFormat="1" ht="10.5"/>
    <row r="1902" s="7" customFormat="1" ht="10.5"/>
    <row r="1903" s="7" customFormat="1" ht="10.5"/>
    <row r="1904" s="7" customFormat="1" ht="10.5"/>
    <row r="1905" s="7" customFormat="1" ht="10.5"/>
    <row r="1906" s="7" customFormat="1" ht="10.5"/>
    <row r="1907" s="7" customFormat="1" ht="10.5"/>
    <row r="1908" s="7" customFormat="1" ht="10.5"/>
    <row r="1909" s="7" customFormat="1" ht="10.5"/>
    <row r="1910" s="7" customFormat="1" ht="10.5"/>
    <row r="1911" s="7" customFormat="1" ht="10.5"/>
    <row r="1912" s="7" customFormat="1" ht="10.5"/>
    <row r="1913" s="7" customFormat="1" ht="10.5"/>
    <row r="1914" s="7" customFormat="1" ht="10.5"/>
    <row r="1915" s="7" customFormat="1" ht="10.5"/>
    <row r="1916" s="7" customFormat="1" ht="10.5"/>
    <row r="1917" s="7" customFormat="1" ht="10.5"/>
    <row r="1918" s="7" customFormat="1" ht="10.5"/>
    <row r="1919" s="7" customFormat="1" ht="10.5"/>
    <row r="1920" s="7" customFormat="1" ht="10.5"/>
    <row r="1921" s="7" customFormat="1" ht="10.5"/>
    <row r="1922" s="7" customFormat="1" ht="10.5"/>
    <row r="1923" s="7" customFormat="1" ht="10.5"/>
    <row r="1924" s="7" customFormat="1" ht="10.5"/>
    <row r="1925" s="7" customFormat="1" ht="10.5"/>
    <row r="1926" s="7" customFormat="1" ht="10.5"/>
    <row r="1927" s="7" customFormat="1" ht="10.5"/>
    <row r="1928" s="7" customFormat="1" ht="10.5"/>
    <row r="1929" s="7" customFormat="1" ht="10.5"/>
    <row r="1930" s="7" customFormat="1" ht="10.5"/>
    <row r="1931" s="7" customFormat="1" ht="10.5"/>
    <row r="1932" s="7" customFormat="1" ht="10.5"/>
    <row r="1933" s="7" customFormat="1" ht="10.5"/>
    <row r="1934" s="7" customFormat="1" ht="10.5"/>
    <row r="1935" s="7" customFormat="1" ht="10.5"/>
    <row r="1936" s="7" customFormat="1" ht="10.5"/>
    <row r="1937" s="7" customFormat="1" ht="10.5"/>
    <row r="1938" s="7" customFormat="1" ht="10.5"/>
    <row r="1939" s="7" customFormat="1" ht="10.5"/>
    <row r="1940" s="7" customFormat="1" ht="10.5"/>
    <row r="1941" s="7" customFormat="1" ht="10.5"/>
    <row r="1942" s="7" customFormat="1" ht="10.5"/>
    <row r="1943" s="7" customFormat="1" ht="10.5"/>
    <row r="1944" s="7" customFormat="1" ht="10.5"/>
    <row r="1945" s="7" customFormat="1" ht="10.5"/>
    <row r="1946" s="7" customFormat="1" ht="10.5"/>
    <row r="1947" s="7" customFormat="1" ht="10.5"/>
    <row r="1948" s="7" customFormat="1" ht="10.5"/>
    <row r="1949" s="7" customFormat="1" ht="10.5"/>
    <row r="1950" s="7" customFormat="1" ht="10.5"/>
    <row r="1951" s="7" customFormat="1" ht="10.5"/>
    <row r="1952" s="7" customFormat="1" ht="10.5"/>
    <row r="1953" s="7" customFormat="1" ht="10.5"/>
    <row r="1954" s="7" customFormat="1" ht="10.5"/>
    <row r="1955" s="7" customFormat="1" ht="10.5"/>
    <row r="1956" s="7" customFormat="1" ht="10.5"/>
    <row r="1957" s="7" customFormat="1" ht="10.5"/>
    <row r="1958" s="7" customFormat="1" ht="10.5"/>
    <row r="1959" s="7" customFormat="1" ht="10.5"/>
    <row r="1960" s="7" customFormat="1" ht="10.5"/>
    <row r="1961" s="7" customFormat="1" ht="10.5"/>
    <row r="1962" s="7" customFormat="1" ht="10.5"/>
    <row r="1963" s="7" customFormat="1" ht="10.5"/>
    <row r="1964" s="7" customFormat="1" ht="10.5"/>
    <row r="1965" s="7" customFormat="1" ht="10.5"/>
    <row r="1966" s="7" customFormat="1" ht="10.5"/>
    <row r="1967" s="7" customFormat="1" ht="10.5"/>
    <row r="1968" s="7" customFormat="1" ht="10.5"/>
    <row r="1969" s="7" customFormat="1" ht="10.5"/>
    <row r="1970" s="7" customFormat="1" ht="10.5"/>
    <row r="1971" s="7" customFormat="1" ht="10.5"/>
    <row r="1972" s="7" customFormat="1" ht="10.5"/>
    <row r="1973" s="7" customFormat="1" ht="10.5"/>
    <row r="1974" s="7" customFormat="1" ht="10.5"/>
    <row r="1975" s="7" customFormat="1" ht="10.5"/>
    <row r="1976" s="7" customFormat="1" ht="10.5"/>
    <row r="1977" s="7" customFormat="1" ht="10.5"/>
    <row r="1978" s="7" customFormat="1" ht="10.5"/>
    <row r="1979" s="7" customFormat="1" ht="10.5"/>
    <row r="1980" s="7" customFormat="1" ht="10.5"/>
    <row r="1981" s="7" customFormat="1" ht="10.5"/>
    <row r="1982" s="7" customFormat="1" ht="10.5"/>
    <row r="1983" s="7" customFormat="1" ht="10.5"/>
    <row r="1984" s="7" customFormat="1" ht="10.5"/>
    <row r="1985" s="7" customFormat="1" ht="10.5"/>
    <row r="1986" s="7" customFormat="1" ht="10.5"/>
    <row r="1987" s="7" customFormat="1" ht="10.5"/>
    <row r="1988" s="7" customFormat="1" ht="10.5"/>
    <row r="1989" s="7" customFormat="1" ht="10.5"/>
    <row r="1990" s="7" customFormat="1" ht="10.5"/>
    <row r="1991" s="7" customFormat="1" ht="10.5"/>
    <row r="1992" s="7" customFormat="1" ht="10.5"/>
  </sheetData>
  <mergeCells count="32">
    <mergeCell ref="B17:C17"/>
    <mergeCell ref="B33:C33"/>
    <mergeCell ref="B25:C25"/>
    <mergeCell ref="B31:C31"/>
    <mergeCell ref="B27:C27"/>
    <mergeCell ref="B28:C28"/>
    <mergeCell ref="B29:C29"/>
    <mergeCell ref="B32:C32"/>
    <mergeCell ref="B30:C30"/>
    <mergeCell ref="B26:C26"/>
    <mergeCell ref="B24:C24"/>
    <mergeCell ref="B34:C34"/>
    <mergeCell ref="B35:C35"/>
    <mergeCell ref="B36:C36"/>
    <mergeCell ref="B18:C18"/>
    <mergeCell ref="B19:C19"/>
    <mergeCell ref="B20:C20"/>
    <mergeCell ref="B21:C21"/>
    <mergeCell ref="B22:C22"/>
    <mergeCell ref="B23:C23"/>
    <mergeCell ref="A1:H1"/>
    <mergeCell ref="A2:H2"/>
    <mergeCell ref="A3:I3"/>
    <mergeCell ref="D6:F6"/>
    <mergeCell ref="B7:C8"/>
    <mergeCell ref="D7:F7"/>
    <mergeCell ref="A10:C10"/>
    <mergeCell ref="D10:E11"/>
    <mergeCell ref="A12:H13"/>
    <mergeCell ref="A14:A16"/>
    <mergeCell ref="B14:C16"/>
    <mergeCell ref="D14:H16"/>
  </mergeCells>
  <pageMargins left="0.59" right="0.4" top="0.74803149606299213" bottom="0.49"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2018-10-11T17:16:51Z</cp:lastPrinted>
  <dcterms:created xsi:type="dcterms:W3CDTF">2002-04-11T17:05:08Z</dcterms:created>
  <dcterms:modified xsi:type="dcterms:W3CDTF">2018-10-11T23:57:42Z</dcterms:modified>
</cp:coreProperties>
</file>